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KUROSU &amp; CIA S.A.MARZO2019\"/>
    </mc:Choice>
  </mc:AlternateContent>
  <bookViews>
    <workbookView xWindow="32760" yWindow="32760" windowWidth="16380" windowHeight="8190" tabRatio="500"/>
  </bookViews>
  <sheets>
    <sheet name="BALANCE GENERAL " sheetId="1" r:id="rId1"/>
    <sheet name="CUADRO DE RESULTADOS" sheetId="2" r:id="rId2"/>
    <sheet name="VARIACION PN" sheetId="3" r:id="rId3"/>
    <sheet name="FLUJOS DE EFECTIVO " sheetId="4" r:id="rId4"/>
    <sheet name="Hoja1" sheetId="5" state="hidden" r:id="rId5"/>
  </sheets>
  <calcPr calcId="152511"/>
</workbook>
</file>

<file path=xl/calcChain.xml><?xml version="1.0" encoding="utf-8"?>
<calcChain xmlns="http://schemas.openxmlformats.org/spreadsheetml/2006/main">
  <c r="F14" i="4" l="1"/>
  <c r="F16" i="4" s="1"/>
  <c r="F20" i="4" s="1"/>
  <c r="F24" i="4"/>
  <c r="F30" i="4"/>
  <c r="F35" i="4" s="1"/>
  <c r="F39" i="4" s="1"/>
  <c r="D30" i="4"/>
  <c r="J12" i="3"/>
  <c r="K12" i="3" s="1"/>
  <c r="D12" i="4"/>
  <c r="D14" i="4"/>
  <c r="D16" i="4"/>
  <c r="D20" i="4" s="1"/>
  <c r="I11" i="3"/>
  <c r="I15" i="3"/>
  <c r="H11" i="3"/>
  <c r="G11" i="3"/>
  <c r="F11" i="3"/>
  <c r="E11" i="3"/>
  <c r="D11" i="3"/>
  <c r="C11" i="3"/>
  <c r="K11" i="3" s="1"/>
  <c r="D18" i="2"/>
  <c r="D24" i="2"/>
  <c r="D30" i="2"/>
  <c r="G40" i="1"/>
  <c r="G28" i="1"/>
  <c r="G14" i="1"/>
  <c r="G20" i="1"/>
  <c r="C20" i="1"/>
  <c r="C30" i="1"/>
  <c r="C42" i="1" s="1"/>
  <c r="H42" i="1"/>
  <c r="H45" i="1" s="1"/>
  <c r="D42" i="1"/>
  <c r="H44" i="1"/>
  <c r="C18" i="2"/>
  <c r="C24" i="2"/>
  <c r="C30" i="2" s="1"/>
  <c r="G31" i="2" s="1"/>
  <c r="D24" i="4"/>
  <c r="G30" i="1"/>
  <c r="G42" i="1" s="1"/>
  <c r="D35" i="4" l="1"/>
  <c r="D39" i="4" s="1"/>
  <c r="D40" i="4" s="1"/>
  <c r="G44" i="1"/>
  <c r="G43" i="1"/>
</calcChain>
</file>

<file path=xl/sharedStrings.xml><?xml version="1.0" encoding="utf-8"?>
<sst xmlns="http://schemas.openxmlformats.org/spreadsheetml/2006/main" count="129" uniqueCount="112">
  <si>
    <t>(EXPRESADO EN GUARANIES)</t>
  </si>
  <si>
    <t>ACTIVO</t>
  </si>
  <si>
    <t>NOTAS</t>
  </si>
  <si>
    <t>PASIVO</t>
  </si>
  <si>
    <t>ACTIVO  CORRIENTE</t>
  </si>
  <si>
    <t>PASIVO  CORRIENTE</t>
  </si>
  <si>
    <t xml:space="preserve">Disponibilidades </t>
  </si>
  <si>
    <t xml:space="preserve">Deudas Comerciales </t>
  </si>
  <si>
    <t xml:space="preserve">Créditos </t>
  </si>
  <si>
    <t xml:space="preserve">Deudas Financieras </t>
  </si>
  <si>
    <t>Intereses a Devengar</t>
  </si>
  <si>
    <t xml:space="preserve">Anticipos de Clientes </t>
  </si>
  <si>
    <t xml:space="preserve">Previsión para Créditos Incobrables </t>
  </si>
  <si>
    <t>2.g y Anexo E</t>
  </si>
  <si>
    <t>Deudas Sociales</t>
  </si>
  <si>
    <t xml:space="preserve">Bienes de Cambio </t>
  </si>
  <si>
    <t>2.d; 6 y Anexo F</t>
  </si>
  <si>
    <t>Utilidades Diferidas</t>
  </si>
  <si>
    <t xml:space="preserve">Previsión por Obsolescencia </t>
  </si>
  <si>
    <t>Remuneraciones y C.S. A Pagar</t>
  </si>
  <si>
    <t xml:space="preserve">Gastos no Devengados </t>
  </si>
  <si>
    <t xml:space="preserve">Previsiones </t>
  </si>
  <si>
    <t>Anexo E</t>
  </si>
  <si>
    <t>Gastos Acumulados a Pagar</t>
  </si>
  <si>
    <t xml:space="preserve">Deudas Fiscales </t>
  </si>
  <si>
    <t>TOTAL ACTIVO CORRIENTE</t>
  </si>
  <si>
    <t>TOTAL PASIVO CORRIENTE</t>
  </si>
  <si>
    <t>ACTIVO  NO CORRIENTE</t>
  </si>
  <si>
    <t>PASIVO  NO CORRIENTE</t>
  </si>
  <si>
    <r>
      <rPr>
        <sz val="11"/>
        <rFont val="Arial"/>
        <family val="2"/>
      </rPr>
      <t>Deudas Financieras</t>
    </r>
    <r>
      <rPr>
        <b/>
        <sz val="11"/>
        <rFont val="Arial"/>
        <family val="2"/>
      </rPr>
      <t xml:space="preserve"> </t>
    </r>
  </si>
  <si>
    <t xml:space="preserve">Propiedades, Planta y Equipo </t>
  </si>
  <si>
    <t>Nota 2.c y Anexo A</t>
  </si>
  <si>
    <r>
      <rPr>
        <sz val="11"/>
        <rFont val="Arial"/>
        <family val="2"/>
      </rPr>
      <t>Gastos no Devengados</t>
    </r>
    <r>
      <rPr>
        <b/>
        <sz val="11"/>
        <rFont val="Arial"/>
        <family val="2"/>
      </rPr>
      <t xml:space="preserve"> </t>
    </r>
  </si>
  <si>
    <t>Inversiones en Otras Empresas</t>
  </si>
  <si>
    <t>Anexo C</t>
  </si>
  <si>
    <t>TOTAL ACTIVO NO CORRIENTE</t>
  </si>
  <si>
    <t xml:space="preserve">TOTAL PASIVO </t>
  </si>
  <si>
    <t>PATRIMONIO NETO</t>
  </si>
  <si>
    <t>Capital</t>
  </si>
  <si>
    <t>Reservas</t>
  </si>
  <si>
    <t>Utilidades no Asignadas</t>
  </si>
  <si>
    <t>TOTAL PATRIMONIO NETO</t>
  </si>
  <si>
    <t>TOTAL ACTIVO</t>
  </si>
  <si>
    <t>TOTAL PASIVO Y PATRIMONIO NETO</t>
  </si>
  <si>
    <t>Las notas y anexos que se acompañan forman parte integrante de estos estados financieros.</t>
  </si>
  <si>
    <t>ESTADO DE RESULTADOS</t>
  </si>
  <si>
    <t xml:space="preserve">Periodo Finalizado el </t>
  </si>
  <si>
    <t xml:space="preserve">Ventas Netas </t>
  </si>
  <si>
    <t>Anexo I</t>
  </si>
  <si>
    <r>
      <rPr>
        <sz val="11"/>
        <rFont val="Arial"/>
        <family val="2"/>
      </rPr>
      <t>Otros ingresos operativos</t>
    </r>
    <r>
      <rPr>
        <b/>
        <sz val="11"/>
        <rFont val="Arial"/>
        <family val="2"/>
      </rPr>
      <t xml:space="preserve"> </t>
    </r>
  </si>
  <si>
    <t xml:space="preserve">Costo de Mercaderías Vendidas </t>
  </si>
  <si>
    <t>Anexo F y H</t>
  </si>
  <si>
    <t xml:space="preserve">Gastos Administrativos </t>
  </si>
  <si>
    <t>Anexo H</t>
  </si>
  <si>
    <t xml:space="preserve">Gastos de Ventas </t>
  </si>
  <si>
    <t>Resultado Operativo</t>
  </si>
  <si>
    <t>Diferencia de Cambio</t>
  </si>
  <si>
    <t xml:space="preserve">Gastos Financieros </t>
  </si>
  <si>
    <t>Resultado antes de Impuesto a la Renta</t>
  </si>
  <si>
    <t>Impuesto a la Renta</t>
  </si>
  <si>
    <t>Reserva Legal</t>
  </si>
  <si>
    <t>Resultado del Periodo</t>
  </si>
  <si>
    <t>ESTADO DE VARIACION DEL PATRIMONIO NETO</t>
  </si>
  <si>
    <t>CAPITAL</t>
  </si>
  <si>
    <t>RESERVAS</t>
  </si>
  <si>
    <t>RESULTADOS</t>
  </si>
  <si>
    <t>LEGAL</t>
  </si>
  <si>
    <t>FACULTATIVA</t>
  </si>
  <si>
    <t>REVALUO</t>
  </si>
  <si>
    <t>NO ASIGNADOS</t>
  </si>
  <si>
    <t>DEL EJERCICIO</t>
  </si>
  <si>
    <t xml:space="preserve">Saldo al inicio </t>
  </si>
  <si>
    <t>Movimientos Subsecuentes</t>
  </si>
  <si>
    <t xml:space="preserve">Transferencias a Resultados Acumulados </t>
  </si>
  <si>
    <t>ESTADO DE FLUJOS DE EFECTIVO</t>
  </si>
  <si>
    <t>FLUJOS DE EFECTIVO POR LAS ACTIVIDADES OPERATIVAS</t>
  </si>
  <si>
    <t>Ventas netas (cobros netos a clientes)</t>
  </si>
  <si>
    <t>Pago a Proveedores (pagos netos a proveedores)</t>
  </si>
  <si>
    <t>Efectivo pagado a empleados</t>
  </si>
  <si>
    <t>Efectivo usado por otras operaciones</t>
  </si>
  <si>
    <t>Total de efectivo de las actividades operativas antes de cambios</t>
  </si>
  <si>
    <t>en los activos de operaciones</t>
  </si>
  <si>
    <t>Efectivo Neto por actividades de operación antes de impuestos</t>
  </si>
  <si>
    <t>Impuesto  a la Renta</t>
  </si>
  <si>
    <t xml:space="preserve">Efectivo Neto de actividades de operación </t>
  </si>
  <si>
    <t>FLUJOS DE EFECTIVO POR ACTIVIDADES DE INVERSION</t>
  </si>
  <si>
    <t>Compra de Propiedades, Planta y Equipo</t>
  </si>
  <si>
    <t xml:space="preserve">Efectivo Neto usado en actividades de inversión </t>
  </si>
  <si>
    <t>FLUJOS DE EFECTIVO POR ACTIVIDADES DE FINANCIAMIENTO</t>
  </si>
  <si>
    <t>Préstamos</t>
  </si>
  <si>
    <t>Intereses Pagados</t>
  </si>
  <si>
    <t>Efectivo Neto por actividades de financiamiento</t>
  </si>
  <si>
    <t xml:space="preserve">Efectos de las ganancias o pérdidas en el tipo de cambio en el efectivo y </t>
  </si>
  <si>
    <t>sus equivalentes</t>
  </si>
  <si>
    <t xml:space="preserve"> </t>
  </si>
  <si>
    <t>Aumento/Disminución neto de efectivo y sus equivalentes</t>
  </si>
  <si>
    <t>2.f y Anexo E</t>
  </si>
  <si>
    <t>TOTAL PASIVO NO CORRIENTE</t>
  </si>
  <si>
    <t>BALANCE GENERAL AL 31 DE MARZO DE 2019 Y 31 DE DICIEMBRE DE 2018</t>
  </si>
  <si>
    <t>Utilidad del Ejercicio Anterior</t>
  </si>
  <si>
    <t>Provisiones</t>
  </si>
  <si>
    <t>Utilidad del Periodo/Ejercicio</t>
  </si>
  <si>
    <t>POR LOS PERIODOS COMPRENDIDOS ENTRE EL 01 DE ENERO Y 31 MARZO DE 2019 Y 2018</t>
  </si>
  <si>
    <t>POR LOS PERIODOS COMPRENDIDOS ENTRE EL 01 DE ENERO Y EL 31 DE MARZO DE 2019 Y 2018</t>
  </si>
  <si>
    <t>PATRIMONIO NETO AL  31.03.2019</t>
  </si>
  <si>
    <t>PATRIMONIO NETO AL  31.03.2018</t>
  </si>
  <si>
    <t>Saldo al 31.03.2018</t>
  </si>
  <si>
    <t>Saldo al 31.03.2019</t>
  </si>
  <si>
    <t>POR LOS EJERCICIOS COMPRENDIDOS ENTRE EL 01 DE ENERO AL 31 DE MARZO DE 2019 Y 2018</t>
  </si>
  <si>
    <t>Efectivo y sus equivalentes al cierre del Periodo</t>
  </si>
  <si>
    <t>Efectivo y sus equivalentes al comienzo del Periodo</t>
  </si>
  <si>
    <t>Nota 2.f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</si>
</sst>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yy"/>
    <numFmt numFmtId="165" formatCode="_(* #,##0_);_(* \(#,##0\);_(* \-_);_(@_)"/>
  </numFmts>
  <fonts count="17" x14ac:knownFonts="1">
    <font>
      <sz val="10"/>
      <name val="Arial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0">
    <xf numFmtId="0" fontId="0" fillId="0" borderId="0"/>
    <xf numFmtId="0" fontId="1" fillId="2" borderId="2" applyNumberFormat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4" borderId="1" applyNumberFormat="0" applyAlignment="0" applyProtection="0"/>
    <xf numFmtId="0" fontId="5" fillId="0" borderId="3" applyNumberFormat="0" applyFill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6" fillId="0" borderId="0" applyNumberFormat="0" applyFill="0" applyBorder="0" applyAlignment="0" applyProtection="0"/>
  </cellStyleXfs>
  <cellXfs count="156">
    <xf numFmtId="0" fontId="0" fillId="0" borderId="0" xfId="0"/>
    <xf numFmtId="0" fontId="7" fillId="6" borderId="0" xfId="0" applyFont="1" applyFill="1"/>
    <xf numFmtId="0" fontId="8" fillId="6" borderId="0" xfId="0" applyFont="1" applyFill="1" applyAlignment="1">
      <alignment horizontal="center"/>
    </xf>
    <xf numFmtId="0" fontId="9" fillId="6" borderId="0" xfId="0" applyFont="1" applyFill="1"/>
    <xf numFmtId="0" fontId="10" fillId="6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8" fillId="6" borderId="5" xfId="0" applyFont="1" applyFill="1" applyBorder="1"/>
    <xf numFmtId="0" fontId="8" fillId="6" borderId="5" xfId="0" applyFont="1" applyFill="1" applyBorder="1" applyAlignment="1">
      <alignment horizontal="center"/>
    </xf>
    <xf numFmtId="164" fontId="8" fillId="6" borderId="5" xfId="0" applyNumberFormat="1" applyFont="1" applyFill="1" applyBorder="1" applyAlignment="1">
      <alignment horizontal="center"/>
    </xf>
    <xf numFmtId="0" fontId="8" fillId="6" borderId="6" xfId="0" applyFont="1" applyFill="1" applyBorder="1"/>
    <xf numFmtId="0" fontId="8" fillId="6" borderId="6" xfId="0" applyFont="1" applyFill="1" applyBorder="1" applyAlignment="1">
      <alignment horizontal="center"/>
    </xf>
    <xf numFmtId="164" fontId="8" fillId="6" borderId="6" xfId="0" applyNumberFormat="1" applyFont="1" applyFill="1" applyBorder="1" applyAlignment="1">
      <alignment horizontal="center"/>
    </xf>
    <xf numFmtId="0" fontId="7" fillId="6" borderId="5" xfId="0" applyFont="1" applyFill="1" applyBorder="1"/>
    <xf numFmtId="37" fontId="7" fillId="6" borderId="7" xfId="0" applyNumberFormat="1" applyFont="1" applyFill="1" applyBorder="1"/>
    <xf numFmtId="0" fontId="7" fillId="6" borderId="8" xfId="0" applyFont="1" applyFill="1" applyBorder="1"/>
    <xf numFmtId="0" fontId="8" fillId="6" borderId="9" xfId="0" applyFont="1" applyFill="1" applyBorder="1" applyAlignment="1">
      <alignment horizontal="center"/>
    </xf>
    <xf numFmtId="37" fontId="7" fillId="6" borderId="10" xfId="0" applyNumberFormat="1" applyFont="1" applyFill="1" applyBorder="1"/>
    <xf numFmtId="37" fontId="7" fillId="6" borderId="9" xfId="0" applyNumberFormat="1" applyFont="1" applyFill="1" applyBorder="1"/>
    <xf numFmtId="0" fontId="8" fillId="6" borderId="9" xfId="0" applyFont="1" applyFill="1" applyBorder="1"/>
    <xf numFmtId="0" fontId="8" fillId="6" borderId="8" xfId="0" applyFont="1" applyFill="1" applyBorder="1"/>
    <xf numFmtId="0" fontId="7" fillId="6" borderId="9" xfId="0" applyFont="1" applyFill="1" applyBorder="1"/>
    <xf numFmtId="3" fontId="7" fillId="6" borderId="10" xfId="0" applyNumberFormat="1" applyFont="1" applyFill="1" applyBorder="1"/>
    <xf numFmtId="3" fontId="7" fillId="6" borderId="9" xfId="0" applyNumberFormat="1" applyFont="1" applyFill="1" applyBorder="1"/>
    <xf numFmtId="165" fontId="7" fillId="6" borderId="10" xfId="0" applyNumberFormat="1" applyFont="1" applyFill="1" applyBorder="1"/>
    <xf numFmtId="3" fontId="9" fillId="6" borderId="0" xfId="0" applyNumberFormat="1" applyFont="1" applyFill="1"/>
    <xf numFmtId="165" fontId="7" fillId="6" borderId="0" xfId="0" applyNumberFormat="1" applyFont="1" applyFill="1" applyBorder="1"/>
    <xf numFmtId="3" fontId="7" fillId="6" borderId="0" xfId="0" applyNumberFormat="1" applyFont="1" applyFill="1" applyBorder="1"/>
    <xf numFmtId="0" fontId="7" fillId="6" borderId="10" xfId="0" applyFont="1" applyFill="1" applyBorder="1"/>
    <xf numFmtId="0" fontId="7" fillId="6" borderId="0" xfId="0" applyFont="1" applyFill="1" applyBorder="1"/>
    <xf numFmtId="0" fontId="7" fillId="6" borderId="11" xfId="0" applyFont="1" applyFill="1" applyBorder="1"/>
    <xf numFmtId="3" fontId="8" fillId="6" borderId="0" xfId="0" applyNumberFormat="1" applyFont="1" applyFill="1" applyBorder="1"/>
    <xf numFmtId="3" fontId="8" fillId="6" borderId="6" xfId="0" applyNumberFormat="1" applyFont="1" applyFill="1" applyBorder="1"/>
    <xf numFmtId="3" fontId="8" fillId="6" borderId="9" xfId="0" applyNumberFormat="1" applyFont="1" applyFill="1" applyBorder="1"/>
    <xf numFmtId="3" fontId="7" fillId="6" borderId="5" xfId="0" applyNumberFormat="1" applyFont="1" applyFill="1" applyBorder="1"/>
    <xf numFmtId="3" fontId="8" fillId="6" borderId="12" xfId="0" applyNumberFormat="1" applyFont="1" applyFill="1" applyBorder="1"/>
    <xf numFmtId="37" fontId="8" fillId="6" borderId="9" xfId="0" applyNumberFormat="1" applyFont="1" applyFill="1" applyBorder="1"/>
    <xf numFmtId="3" fontId="7" fillId="6" borderId="13" xfId="0" applyNumberFormat="1" applyFont="1" applyFill="1" applyBorder="1"/>
    <xf numFmtId="3" fontId="8" fillId="6" borderId="14" xfId="0" applyNumberFormat="1" applyFont="1" applyFill="1" applyBorder="1"/>
    <xf numFmtId="3" fontId="8" fillId="6" borderId="13" xfId="0" applyNumberFormat="1" applyFont="1" applyFill="1" applyBorder="1"/>
    <xf numFmtId="0" fontId="8" fillId="6" borderId="13" xfId="0" applyFont="1" applyFill="1" applyBorder="1"/>
    <xf numFmtId="0" fontId="8" fillId="6" borderId="13" xfId="0" applyFont="1" applyFill="1" applyBorder="1" applyAlignment="1">
      <alignment horizontal="center"/>
    </xf>
    <xf numFmtId="37" fontId="7" fillId="6" borderId="0" xfId="0" applyNumberFormat="1" applyFont="1" applyFill="1"/>
    <xf numFmtId="37" fontId="9" fillId="6" borderId="0" xfId="0" applyNumberFormat="1" applyFont="1" applyFill="1"/>
    <xf numFmtId="3" fontId="7" fillId="6" borderId="0" xfId="0" applyNumberFormat="1" applyFont="1" applyFill="1"/>
    <xf numFmtId="0" fontId="7" fillId="0" borderId="0" xfId="0" applyFont="1"/>
    <xf numFmtId="3" fontId="9" fillId="0" borderId="0" xfId="0" applyNumberFormat="1" applyFont="1"/>
    <xf numFmtId="0" fontId="11" fillId="0" borderId="0" xfId="0" applyFont="1" applyBorder="1" applyAlignment="1">
      <alignment horizontal="center"/>
    </xf>
    <xf numFmtId="37" fontId="7" fillId="0" borderId="0" xfId="0" applyNumberFormat="1" applyFont="1"/>
    <xf numFmtId="0" fontId="7" fillId="0" borderId="15" xfId="0" applyFont="1" applyBorder="1"/>
    <xf numFmtId="37" fontId="8" fillId="0" borderId="0" xfId="0" applyNumberFormat="1" applyFont="1" applyBorder="1" applyAlignment="1">
      <alignment horizontal="center"/>
    </xf>
    <xf numFmtId="0" fontId="10" fillId="0" borderId="8" xfId="0" applyFont="1" applyBorder="1"/>
    <xf numFmtId="0" fontId="8" fillId="0" borderId="13" xfId="0" applyFont="1" applyBorder="1" applyAlignment="1">
      <alignment horizontal="center"/>
    </xf>
    <xf numFmtId="164" fontId="8" fillId="6" borderId="12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8" xfId="0" applyFont="1" applyBorder="1"/>
    <xf numFmtId="37" fontId="7" fillId="0" borderId="5" xfId="0" applyNumberFormat="1" applyFont="1" applyFill="1" applyBorder="1"/>
    <xf numFmtId="37" fontId="7" fillId="0" borderId="0" xfId="0" applyNumberFormat="1" applyFont="1" applyFill="1" applyBorder="1"/>
    <xf numFmtId="0" fontId="7" fillId="0" borderId="8" xfId="0" applyFont="1" applyBorder="1"/>
    <xf numFmtId="0" fontId="8" fillId="0" borderId="8" xfId="0" applyFont="1" applyBorder="1" applyAlignment="1">
      <alignment horizontal="center"/>
    </xf>
    <xf numFmtId="3" fontId="7" fillId="0" borderId="9" xfId="0" applyNumberFormat="1" applyFont="1" applyFill="1" applyBorder="1"/>
    <xf numFmtId="3" fontId="7" fillId="0" borderId="0" xfId="0" applyNumberFormat="1" applyFont="1" applyFill="1" applyBorder="1"/>
    <xf numFmtId="165" fontId="7" fillId="0" borderId="9" xfId="0" applyNumberFormat="1" applyFont="1" applyFill="1" applyBorder="1"/>
    <xf numFmtId="165" fontId="7" fillId="0" borderId="0" xfId="0" applyNumberFormat="1" applyFont="1" applyFill="1" applyBorder="1"/>
    <xf numFmtId="3" fontId="7" fillId="0" borderId="13" xfId="0" applyNumberFormat="1" applyFont="1" applyFill="1" applyBorder="1"/>
    <xf numFmtId="3" fontId="8" fillId="0" borderId="6" xfId="0" applyNumberFormat="1" applyFont="1" applyFill="1" applyBorder="1"/>
    <xf numFmtId="3" fontId="8" fillId="0" borderId="0" xfId="0" applyNumberFormat="1" applyFont="1" applyFill="1" applyBorder="1"/>
    <xf numFmtId="3" fontId="7" fillId="0" borderId="0" xfId="0" applyNumberFormat="1" applyFont="1"/>
    <xf numFmtId="165" fontId="8" fillId="0" borderId="6" xfId="0" applyNumberFormat="1" applyFont="1" applyFill="1" applyBorder="1"/>
    <xf numFmtId="165" fontId="8" fillId="0" borderId="0" xfId="0" applyNumberFormat="1" applyFont="1" applyFill="1" applyBorder="1"/>
    <xf numFmtId="0" fontId="8" fillId="6" borderId="8" xfId="0" applyFont="1" applyFill="1" applyBorder="1" applyAlignment="1">
      <alignment horizontal="center"/>
    </xf>
    <xf numFmtId="0" fontId="8" fillId="0" borderId="6" xfId="0" applyFont="1" applyBorder="1"/>
    <xf numFmtId="37" fontId="7" fillId="0" borderId="0" xfId="0" applyNumberFormat="1" applyFont="1" applyFill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/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Border="1"/>
    <xf numFmtId="37" fontId="7" fillId="0" borderId="0" xfId="0" applyNumberFormat="1" applyFont="1" applyBorder="1"/>
    <xf numFmtId="0" fontId="8" fillId="0" borderId="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14" fontId="8" fillId="6" borderId="11" xfId="0" applyNumberFormat="1" applyFont="1" applyFill="1" applyBorder="1" applyAlignment="1">
      <alignment horizontal="center"/>
    </xf>
    <xf numFmtId="0" fontId="8" fillId="6" borderId="0" xfId="0" applyNumberFormat="1" applyFont="1" applyFill="1" applyBorder="1" applyAlignment="1">
      <alignment horizontal="center"/>
    </xf>
    <xf numFmtId="14" fontId="8" fillId="0" borderId="11" xfId="0" applyNumberFormat="1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8" fillId="0" borderId="0" xfId="0" applyFont="1" applyBorder="1"/>
    <xf numFmtId="37" fontId="7" fillId="0" borderId="0" xfId="0" applyNumberFormat="1" applyFont="1" applyFill="1" applyBorder="1" applyAlignment="1"/>
    <xf numFmtId="37" fontId="7" fillId="0" borderId="0" xfId="0" applyNumberFormat="1" applyFont="1" applyBorder="1" applyAlignment="1"/>
    <xf numFmtId="165" fontId="7" fillId="0" borderId="0" xfId="0" applyNumberFormat="1" applyFont="1" applyBorder="1" applyAlignment="1"/>
    <xf numFmtId="0" fontId="8" fillId="0" borderId="0" xfId="0" applyFont="1"/>
    <xf numFmtId="37" fontId="8" fillId="0" borderId="11" xfId="0" applyNumberFormat="1" applyFont="1" applyBorder="1" applyAlignment="1"/>
    <xf numFmtId="3" fontId="8" fillId="0" borderId="0" xfId="0" applyNumberFormat="1" applyFont="1" applyBorder="1" applyAlignment="1"/>
    <xf numFmtId="37" fontId="8" fillId="0" borderId="14" xfId="0" applyNumberFormat="1" applyFont="1" applyBorder="1" applyAlignment="1"/>
    <xf numFmtId="37" fontId="8" fillId="0" borderId="0" xfId="0" applyNumberFormat="1" applyFont="1" applyFill="1" applyBorder="1" applyAlignment="1"/>
    <xf numFmtId="3" fontId="7" fillId="0" borderId="0" xfId="0" applyNumberFormat="1" applyFont="1" applyBorder="1" applyAlignment="1"/>
    <xf numFmtId="0" fontId="7" fillId="0" borderId="0" xfId="0" applyFont="1" applyFill="1"/>
    <xf numFmtId="165" fontId="8" fillId="0" borderId="0" xfId="0" applyNumberFormat="1" applyFont="1" applyBorder="1" applyAlignment="1"/>
    <xf numFmtId="37" fontId="7" fillId="0" borderId="0" xfId="0" applyNumberFormat="1" applyFont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8" fillId="0" borderId="16" xfId="0" applyNumberFormat="1" applyFont="1" applyBorder="1" applyAlignment="1"/>
    <xf numFmtId="0" fontId="12" fillId="6" borderId="0" xfId="0" applyFont="1" applyFill="1" applyBorder="1"/>
    <xf numFmtId="37" fontId="12" fillId="0" borderId="0" xfId="0" applyNumberFormat="1" applyFont="1" applyBorder="1" applyAlignment="1"/>
    <xf numFmtId="0" fontId="12" fillId="0" borderId="0" xfId="0" applyFont="1"/>
    <xf numFmtId="0" fontId="7" fillId="0" borderId="0" xfId="0" applyFont="1" applyAlignment="1">
      <alignment horizontal="left"/>
    </xf>
    <xf numFmtId="165" fontId="7" fillId="0" borderId="17" xfId="0" applyNumberFormat="1" applyFont="1" applyFill="1" applyBorder="1"/>
    <xf numFmtId="165" fontId="8" fillId="0" borderId="17" xfId="0" applyNumberFormat="1" applyFont="1" applyFill="1" applyBorder="1"/>
    <xf numFmtId="165" fontId="8" fillId="0" borderId="18" xfId="0" applyNumberFormat="1" applyFont="1" applyFill="1" applyBorder="1"/>
    <xf numFmtId="37" fontId="7" fillId="0" borderId="17" xfId="0" applyNumberFormat="1" applyFont="1" applyBorder="1" applyAlignment="1"/>
    <xf numFmtId="165" fontId="7" fillId="0" borderId="0" xfId="0" applyNumberFormat="1" applyFont="1"/>
    <xf numFmtId="37" fontId="7" fillId="6" borderId="5" xfId="0" applyNumberFormat="1" applyFont="1" applyFill="1" applyBorder="1"/>
    <xf numFmtId="3" fontId="8" fillId="6" borderId="10" xfId="0" applyNumberFormat="1" applyFont="1" applyFill="1" applyBorder="1"/>
    <xf numFmtId="3" fontId="8" fillId="6" borderId="5" xfId="0" applyNumberFormat="1" applyFont="1" applyFill="1" applyBorder="1"/>
    <xf numFmtId="165" fontId="7" fillId="6" borderId="9" xfId="0" applyNumberFormat="1" applyFont="1" applyFill="1" applyBorder="1"/>
    <xf numFmtId="0" fontId="7" fillId="6" borderId="13" xfId="0" applyFont="1" applyFill="1" applyBorder="1"/>
    <xf numFmtId="0" fontId="14" fillId="0" borderId="0" xfId="0" applyFont="1"/>
    <xf numFmtId="0" fontId="15" fillId="0" borderId="0" xfId="0" applyFont="1" applyFill="1" applyAlignment="1">
      <alignment horizontal="center"/>
    </xf>
    <xf numFmtId="37" fontId="14" fillId="0" borderId="0" xfId="0" applyNumberFormat="1" applyFont="1"/>
    <xf numFmtId="3" fontId="14" fillId="6" borderId="0" xfId="0" applyNumberFormat="1" applyFont="1" applyFill="1"/>
    <xf numFmtId="3" fontId="14" fillId="0" borderId="0" xfId="0" applyNumberFormat="1" applyFont="1"/>
    <xf numFmtId="37" fontId="14" fillId="6" borderId="0" xfId="0" applyNumberFormat="1" applyFont="1" applyFill="1"/>
    <xf numFmtId="0" fontId="14" fillId="6" borderId="0" xfId="0" applyFont="1" applyFill="1"/>
    <xf numFmtId="3" fontId="16" fillId="7" borderId="0" xfId="0" applyNumberFormat="1" applyFont="1" applyFill="1"/>
    <xf numFmtId="0" fontId="0" fillId="0" borderId="19" xfId="0" applyFont="1" applyBorder="1" applyAlignment="1">
      <alignment wrapText="1"/>
    </xf>
    <xf numFmtId="37" fontId="0" fillId="0" borderId="6" xfId="0" applyNumberFormat="1" applyFont="1" applyBorder="1"/>
    <xf numFmtId="37" fontId="0" fillId="0" borderId="20" xfId="0" applyNumberFormat="1" applyFont="1" applyBorder="1" applyAlignment="1">
      <alignment horizontal="right"/>
    </xf>
    <xf numFmtId="0" fontId="11" fillId="0" borderId="19" xfId="0" applyFont="1" applyBorder="1" applyAlignment="1"/>
    <xf numFmtId="37" fontId="0" fillId="0" borderId="20" xfId="0" applyNumberFormat="1" applyFont="1" applyBorder="1"/>
    <xf numFmtId="37" fontId="0" fillId="0" borderId="6" xfId="0" applyNumberFormat="1" applyFont="1" applyFill="1" applyBorder="1"/>
    <xf numFmtId="165" fontId="0" fillId="6" borderId="10" xfId="0" applyNumberFormat="1" applyFont="1" applyFill="1" applyBorder="1"/>
    <xf numFmtId="37" fontId="0" fillId="0" borderId="20" xfId="0" applyNumberFormat="1" applyFont="1" applyFill="1" applyBorder="1"/>
    <xf numFmtId="37" fontId="0" fillId="0" borderId="6" xfId="0" applyNumberFormat="1" applyFont="1" applyFill="1" applyBorder="1" applyAlignment="1">
      <alignment horizontal="right"/>
    </xf>
    <xf numFmtId="37" fontId="0" fillId="0" borderId="6" xfId="0" applyNumberFormat="1" applyFont="1" applyFill="1" applyBorder="1" applyAlignment="1"/>
    <xf numFmtId="37" fontId="0" fillId="0" borderId="20" xfId="0" applyNumberFormat="1" applyFont="1" applyFill="1" applyBorder="1" applyAlignment="1"/>
    <xf numFmtId="0" fontId="11" fillId="6" borderId="21" xfId="0" applyFont="1" applyFill="1" applyBorder="1" applyAlignment="1">
      <alignment wrapText="1"/>
    </xf>
    <xf numFmtId="3" fontId="11" fillId="0" borderId="21" xfId="0" applyNumberFormat="1" applyFont="1" applyBorder="1"/>
    <xf numFmtId="3" fontId="11" fillId="0" borderId="21" xfId="0" applyNumberFormat="1" applyFont="1" applyBorder="1" applyAlignment="1">
      <alignment horizontal="righ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19" xfId="0" applyFont="1" applyBorder="1" applyAlignment="1">
      <alignment horizontal="left" wrapText="1"/>
    </xf>
    <xf numFmtId="0" fontId="8" fillId="6" borderId="22" xfId="0" applyFont="1" applyFill="1" applyBorder="1" applyAlignment="1">
      <alignment horizontal="left"/>
    </xf>
    <xf numFmtId="0" fontId="8" fillId="6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37" fontId="8" fillId="0" borderId="6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1" fillId="6" borderId="23" xfId="0" applyFont="1" applyFill="1" applyBorder="1" applyAlignment="1">
      <alignment horizontal="center" wrapText="1"/>
    </xf>
    <xf numFmtId="0" fontId="11" fillId="6" borderId="24" xfId="0" applyFont="1" applyFill="1" applyBorder="1" applyAlignment="1">
      <alignment horizontal="center" wrapText="1"/>
    </xf>
    <xf numFmtId="0" fontId="11" fillId="0" borderId="24" xfId="0" applyFont="1" applyBorder="1" applyAlignment="1">
      <alignment horizontal="center"/>
    </xf>
    <xf numFmtId="0" fontId="11" fillId="0" borderId="25" xfId="0" applyFont="1" applyBorder="1" applyAlignment="1">
      <alignment horizontal="center"/>
    </xf>
  </cellXfs>
  <cellStyles count="10">
    <cellStyle name="Check Cell" xfId="1"/>
    <cellStyle name="Good" xfId="2"/>
    <cellStyle name="Good 1" xfId="3"/>
    <cellStyle name="Heading 4" xfId="4"/>
    <cellStyle name="Input" xfId="5"/>
    <cellStyle name="Linked Cell" xfId="6"/>
    <cellStyle name="Normal" xfId="0" builtinId="0"/>
    <cellStyle name="Note" xfId="7"/>
    <cellStyle name="Note 1" xfId="8"/>
    <cellStyle name="Warning Text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0E0E0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13</xdr:col>
      <xdr:colOff>76200</xdr:colOff>
      <xdr:row>14</xdr:row>
      <xdr:rowOff>114300</xdr:rowOff>
    </xdr:to>
    <xdr:pic>
      <xdr:nvPicPr>
        <xdr:cNvPr id="5425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0275" y="1619250"/>
          <a:ext cx="7410450" cy="762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323850</xdr:colOff>
      <xdr:row>21</xdr:row>
      <xdr:rowOff>19050</xdr:rowOff>
    </xdr:from>
    <xdr:to>
      <xdr:col>10</xdr:col>
      <xdr:colOff>657225</xdr:colOff>
      <xdr:row>29</xdr:row>
      <xdr:rowOff>9525</xdr:rowOff>
    </xdr:to>
    <xdr:pic>
      <xdr:nvPicPr>
        <xdr:cNvPr id="5426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419475"/>
          <a:ext cx="4733925" cy="1285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0"/>
  <sheetViews>
    <sheetView tabSelected="1" topLeftCell="A25" zoomScale="85" zoomScaleNormal="85" workbookViewId="0">
      <selection activeCell="A45" sqref="A45"/>
    </sheetView>
  </sheetViews>
  <sheetFormatPr baseColWidth="10" defaultRowHeight="15" x14ac:dyDescent="0.25"/>
  <cols>
    <col min="1" max="1" width="33.7109375" style="1" customWidth="1"/>
    <col min="2" max="2" width="18.42578125" style="2" customWidth="1"/>
    <col min="3" max="3" width="18.140625" style="1" customWidth="1"/>
    <col min="4" max="4" width="16.42578125" style="1" customWidth="1"/>
    <col min="5" max="5" width="37" style="1" customWidth="1"/>
    <col min="6" max="6" width="16.28515625" style="2" customWidth="1"/>
    <col min="7" max="7" width="16.5703125" style="1" customWidth="1"/>
    <col min="8" max="8" width="16.85546875" style="1" customWidth="1"/>
    <col min="9" max="9" width="11.42578125" style="1" customWidth="1"/>
    <col min="10" max="10" width="23.140625" style="3" customWidth="1"/>
    <col min="11" max="11" width="11.42578125" style="1" customWidth="1"/>
    <col min="12" max="12" width="22.28515625" style="1" customWidth="1"/>
    <col min="13" max="16384" width="11.42578125" style="1"/>
  </cols>
  <sheetData>
    <row r="2" spans="1:10" x14ac:dyDescent="0.25">
      <c r="A2" s="147" t="s">
        <v>98</v>
      </c>
      <c r="B2" s="147"/>
      <c r="C2" s="147"/>
      <c r="D2" s="147"/>
      <c r="E2" s="147"/>
      <c r="F2" s="147"/>
      <c r="G2" s="147"/>
      <c r="H2" s="147"/>
    </row>
    <row r="3" spans="1:10" ht="14.25" customHeight="1" x14ac:dyDescent="0.25">
      <c r="A3" s="147" t="s">
        <v>0</v>
      </c>
      <c r="B3" s="147"/>
      <c r="C3" s="147"/>
      <c r="D3" s="147"/>
      <c r="E3" s="147"/>
      <c r="F3" s="147"/>
      <c r="G3" s="147"/>
      <c r="H3" s="147"/>
    </row>
    <row r="4" spans="1:10" ht="9.75" customHeight="1" x14ac:dyDescent="0.25">
      <c r="A4" s="4"/>
      <c r="B4" s="4"/>
      <c r="C4" s="5"/>
      <c r="D4" s="5"/>
      <c r="E4" s="4"/>
      <c r="F4" s="4"/>
      <c r="G4" s="5"/>
      <c r="H4" s="5"/>
    </row>
    <row r="5" spans="1:10" x14ac:dyDescent="0.25">
      <c r="A5" s="6" t="s">
        <v>1</v>
      </c>
      <c r="B5" s="7" t="s">
        <v>2</v>
      </c>
      <c r="C5" s="8">
        <v>43555</v>
      </c>
      <c r="D5" s="8">
        <v>43465</v>
      </c>
      <c r="E5" s="9" t="s">
        <v>3</v>
      </c>
      <c r="F5" s="10" t="s">
        <v>2</v>
      </c>
      <c r="G5" s="11">
        <v>43555</v>
      </c>
      <c r="H5" s="11">
        <v>43465</v>
      </c>
    </row>
    <row r="6" spans="1:10" ht="12.95" customHeight="1" x14ac:dyDescent="0.25">
      <c r="A6" s="12"/>
      <c r="B6" s="7"/>
      <c r="C6" s="13"/>
      <c r="D6" s="13"/>
      <c r="E6" s="14"/>
      <c r="F6" s="7"/>
      <c r="G6" s="115"/>
      <c r="H6" s="115"/>
    </row>
    <row r="7" spans="1:10" ht="14.1" customHeight="1" x14ac:dyDescent="0.25">
      <c r="A7" s="18" t="s">
        <v>4</v>
      </c>
      <c r="B7" s="15"/>
      <c r="C7" s="16"/>
      <c r="D7" s="16"/>
      <c r="E7" s="19" t="s">
        <v>5</v>
      </c>
      <c r="F7" s="15"/>
      <c r="G7" s="17"/>
      <c r="H7" s="17"/>
    </row>
    <row r="8" spans="1:10" ht="12.95" customHeight="1" x14ac:dyDescent="0.25">
      <c r="A8" s="18"/>
      <c r="B8" s="15"/>
      <c r="C8" s="16"/>
      <c r="D8" s="16"/>
      <c r="E8" s="19"/>
      <c r="F8" s="15"/>
      <c r="G8" s="17"/>
      <c r="H8" s="17"/>
    </row>
    <row r="9" spans="1:10" ht="14.1" customHeight="1" x14ac:dyDescent="0.25">
      <c r="A9" s="20" t="s">
        <v>6</v>
      </c>
      <c r="B9" s="15">
        <v>3</v>
      </c>
      <c r="C9" s="21">
        <v>37167110065</v>
      </c>
      <c r="D9" s="21">
        <v>38890722595</v>
      </c>
      <c r="E9" s="14" t="s">
        <v>7</v>
      </c>
      <c r="F9" s="15">
        <v>8</v>
      </c>
      <c r="G9" s="22">
        <v>34232253233</v>
      </c>
      <c r="H9" s="22">
        <v>39243728136</v>
      </c>
    </row>
    <row r="10" spans="1:10" ht="14.1" customHeight="1" x14ac:dyDescent="0.25">
      <c r="A10" s="20" t="s">
        <v>8</v>
      </c>
      <c r="B10" s="15">
        <v>4</v>
      </c>
      <c r="C10" s="23">
        <v>187410392560</v>
      </c>
      <c r="D10" s="21">
        <v>171279268404</v>
      </c>
      <c r="E10" s="14" t="s">
        <v>9</v>
      </c>
      <c r="F10" s="15">
        <v>9</v>
      </c>
      <c r="G10" s="22">
        <v>170416655744</v>
      </c>
      <c r="H10" s="22">
        <v>146809289544</v>
      </c>
      <c r="J10" s="24"/>
    </row>
    <row r="11" spans="1:10" ht="14.1" customHeight="1" x14ac:dyDescent="0.25">
      <c r="A11" s="20" t="s">
        <v>10</v>
      </c>
      <c r="B11" s="15">
        <v>5</v>
      </c>
      <c r="C11" s="23">
        <v>-6988783039</v>
      </c>
      <c r="D11" s="23">
        <v>-7014592440</v>
      </c>
      <c r="E11" s="14" t="s">
        <v>11</v>
      </c>
      <c r="F11" s="15">
        <v>10</v>
      </c>
      <c r="G11" s="22">
        <v>2065268956</v>
      </c>
      <c r="H11" s="22">
        <v>4451173251</v>
      </c>
    </row>
    <row r="12" spans="1:10" ht="14.1" customHeight="1" x14ac:dyDescent="0.25">
      <c r="A12" s="20" t="s">
        <v>12</v>
      </c>
      <c r="B12" s="15" t="s">
        <v>96</v>
      </c>
      <c r="C12" s="23">
        <v>-3768105303</v>
      </c>
      <c r="D12" s="23">
        <v>-3018105303</v>
      </c>
      <c r="E12" s="14" t="s">
        <v>14</v>
      </c>
      <c r="F12" s="15"/>
      <c r="G12" s="22">
        <v>561112123</v>
      </c>
      <c r="H12" s="22">
        <v>526376106</v>
      </c>
    </row>
    <row r="13" spans="1:10" ht="14.1" customHeight="1" x14ac:dyDescent="0.25">
      <c r="A13" s="20" t="s">
        <v>15</v>
      </c>
      <c r="B13" s="15" t="s">
        <v>16</v>
      </c>
      <c r="C13" s="21">
        <v>253824665812</v>
      </c>
      <c r="D13" s="21">
        <v>249888345259</v>
      </c>
      <c r="E13" s="14" t="s">
        <v>17</v>
      </c>
      <c r="F13" s="15"/>
      <c r="G13" s="22">
        <v>6104518353</v>
      </c>
      <c r="H13" s="22">
        <v>5190057015</v>
      </c>
    </row>
    <row r="14" spans="1:10" ht="14.1" customHeight="1" x14ac:dyDescent="0.25">
      <c r="A14" s="20" t="s">
        <v>18</v>
      </c>
      <c r="B14" s="15" t="s">
        <v>13</v>
      </c>
      <c r="C14" s="23">
        <v>-2363706636</v>
      </c>
      <c r="D14" s="25">
        <v>-1031912784</v>
      </c>
      <c r="E14" s="14" t="s">
        <v>19</v>
      </c>
      <c r="F14" s="15"/>
      <c r="G14" s="22">
        <f>1106045030+341103594</f>
        <v>1447148624</v>
      </c>
      <c r="H14" s="22">
        <v>1947615717</v>
      </c>
      <c r="J14" s="24"/>
    </row>
    <row r="15" spans="1:10" ht="14.1" customHeight="1" x14ac:dyDescent="0.25">
      <c r="A15" s="20" t="s">
        <v>20</v>
      </c>
      <c r="B15" s="15">
        <v>7</v>
      </c>
      <c r="C15" s="21">
        <v>3087324141</v>
      </c>
      <c r="D15" s="26">
        <v>1591432943</v>
      </c>
      <c r="E15" s="14" t="s">
        <v>21</v>
      </c>
      <c r="F15" s="15" t="s">
        <v>22</v>
      </c>
      <c r="G15" s="22">
        <v>618096020</v>
      </c>
      <c r="H15" s="22">
        <v>500000000</v>
      </c>
    </row>
    <row r="16" spans="1:10" ht="14.1" customHeight="1" x14ac:dyDescent="0.25">
      <c r="A16" s="20"/>
      <c r="B16" s="15"/>
      <c r="C16" s="27"/>
      <c r="D16" s="28"/>
      <c r="E16" s="14" t="s">
        <v>23</v>
      </c>
      <c r="F16" s="15"/>
      <c r="G16" s="22">
        <v>0</v>
      </c>
      <c r="H16" s="22">
        <v>222563187</v>
      </c>
    </row>
    <row r="17" spans="1:8" ht="14.1" customHeight="1" x14ac:dyDescent="0.25">
      <c r="A17" s="20"/>
      <c r="B17" s="15"/>
      <c r="C17" s="28"/>
      <c r="D17" s="20"/>
      <c r="E17" s="14" t="s">
        <v>24</v>
      </c>
      <c r="F17" s="15"/>
      <c r="G17" s="22">
        <v>6137727854</v>
      </c>
      <c r="H17" s="22">
        <v>6517069883</v>
      </c>
    </row>
    <row r="18" spans="1:8" ht="14.1" customHeight="1" x14ac:dyDescent="0.25">
      <c r="A18" s="20"/>
      <c r="B18" s="15"/>
      <c r="C18" s="28"/>
      <c r="D18" s="20"/>
      <c r="E18" s="14" t="s">
        <v>100</v>
      </c>
      <c r="F18" s="15"/>
      <c r="G18" s="22">
        <v>2499450828</v>
      </c>
      <c r="H18" s="22">
        <v>0</v>
      </c>
    </row>
    <row r="19" spans="1:8" ht="14.1" customHeight="1" x14ac:dyDescent="0.25">
      <c r="A19" s="20"/>
      <c r="B19" s="15"/>
      <c r="C19" s="29"/>
      <c r="D19" s="20"/>
      <c r="E19" s="14"/>
      <c r="F19" s="15"/>
      <c r="G19" s="22"/>
      <c r="H19" s="22"/>
    </row>
    <row r="20" spans="1:8" ht="14.1" customHeight="1" x14ac:dyDescent="0.25">
      <c r="A20" s="18" t="s">
        <v>25</v>
      </c>
      <c r="B20" s="15"/>
      <c r="C20" s="30">
        <f>SUM(C9:C15)</f>
        <v>468368897600</v>
      </c>
      <c r="D20" s="31">
        <v>450585158674</v>
      </c>
      <c r="E20" s="19" t="s">
        <v>26</v>
      </c>
      <c r="F20" s="15"/>
      <c r="G20" s="31">
        <f>SUM(G9:G19)</f>
        <v>224082231735</v>
      </c>
      <c r="H20" s="31">
        <v>205407872839</v>
      </c>
    </row>
    <row r="21" spans="1:8" ht="14.1" customHeight="1" x14ac:dyDescent="0.25">
      <c r="A21" s="18"/>
      <c r="B21" s="15"/>
      <c r="C21" s="117"/>
      <c r="D21" s="116"/>
      <c r="E21" s="19"/>
      <c r="F21" s="15"/>
      <c r="G21" s="33"/>
      <c r="H21" s="33"/>
    </row>
    <row r="22" spans="1:8" ht="14.1" customHeight="1" x14ac:dyDescent="0.25">
      <c r="A22" s="18" t="s">
        <v>27</v>
      </c>
      <c r="B22" s="15"/>
      <c r="C22" s="32"/>
      <c r="D22" s="116"/>
      <c r="E22" s="19" t="s">
        <v>28</v>
      </c>
      <c r="F22" s="15"/>
      <c r="G22" s="32"/>
      <c r="H22" s="32"/>
    </row>
    <row r="23" spans="1:8" ht="14.1" customHeight="1" x14ac:dyDescent="0.25">
      <c r="A23" s="18"/>
      <c r="B23" s="15"/>
      <c r="C23" s="32"/>
      <c r="D23" s="116"/>
      <c r="E23" s="19"/>
      <c r="F23" s="15"/>
      <c r="G23" s="32"/>
      <c r="H23" s="32"/>
    </row>
    <row r="24" spans="1:8" ht="14.1" customHeight="1" x14ac:dyDescent="0.25">
      <c r="A24" s="20" t="s">
        <v>8</v>
      </c>
      <c r="B24" s="15">
        <v>4</v>
      </c>
      <c r="C24" s="22">
        <v>77184235040</v>
      </c>
      <c r="D24" s="21">
        <v>69607178194</v>
      </c>
      <c r="E24" s="14" t="s">
        <v>29</v>
      </c>
      <c r="F24" s="15">
        <v>9</v>
      </c>
      <c r="G24" s="22">
        <v>82781162644</v>
      </c>
      <c r="H24" s="22">
        <v>81835566676</v>
      </c>
    </row>
    <row r="25" spans="1:8" ht="14.1" customHeight="1" x14ac:dyDescent="0.25">
      <c r="A25" s="20" t="s">
        <v>10</v>
      </c>
      <c r="B25" s="15">
        <v>5</v>
      </c>
      <c r="C25" s="118">
        <v>-1325574783</v>
      </c>
      <c r="D25" s="25">
        <v>-1426278815</v>
      </c>
      <c r="E25" s="14" t="s">
        <v>7</v>
      </c>
      <c r="F25" s="15">
        <v>8</v>
      </c>
      <c r="G25" s="22">
        <v>1226956516</v>
      </c>
      <c r="H25" s="22">
        <v>1162310771</v>
      </c>
    </row>
    <row r="26" spans="1:8" ht="14.1" customHeight="1" x14ac:dyDescent="0.25">
      <c r="A26" s="20" t="s">
        <v>30</v>
      </c>
      <c r="B26" s="15" t="s">
        <v>31</v>
      </c>
      <c r="C26" s="22">
        <v>67464870846</v>
      </c>
      <c r="D26" s="21">
        <v>64525869998</v>
      </c>
      <c r="E26" s="14"/>
      <c r="F26" s="15"/>
      <c r="G26" s="22"/>
      <c r="H26" s="22"/>
    </row>
    <row r="27" spans="1:8" ht="14.1" customHeight="1" x14ac:dyDescent="0.25">
      <c r="A27" s="20" t="s">
        <v>32</v>
      </c>
      <c r="B27" s="15">
        <v>7</v>
      </c>
      <c r="C27" s="22">
        <v>416552963</v>
      </c>
      <c r="D27" s="21">
        <v>476642648</v>
      </c>
      <c r="F27" s="15"/>
      <c r="G27" s="20"/>
      <c r="H27" s="20"/>
    </row>
    <row r="28" spans="1:8" ht="14.1" customHeight="1" x14ac:dyDescent="0.25">
      <c r="A28" s="20" t="s">
        <v>33</v>
      </c>
      <c r="B28" s="15" t="s">
        <v>34</v>
      </c>
      <c r="C28" s="22">
        <v>678750000</v>
      </c>
      <c r="D28" s="21">
        <v>678750000</v>
      </c>
      <c r="E28" s="19" t="s">
        <v>97</v>
      </c>
      <c r="F28" s="15"/>
      <c r="G28" s="31">
        <f>SUM(G22:G26)</f>
        <v>84008119160</v>
      </c>
      <c r="H28" s="31">
        <v>82997877447</v>
      </c>
    </row>
    <row r="29" spans="1:8" ht="14.1" customHeight="1" x14ac:dyDescent="0.25">
      <c r="A29" s="20"/>
      <c r="B29" s="15"/>
      <c r="C29" s="119"/>
      <c r="D29" s="27"/>
      <c r="E29" s="19"/>
      <c r="F29" s="15"/>
      <c r="G29" s="32"/>
      <c r="H29" s="32"/>
    </row>
    <row r="30" spans="1:8" ht="15" customHeight="1" x14ac:dyDescent="0.25">
      <c r="A30" s="18" t="s">
        <v>35</v>
      </c>
      <c r="B30" s="15"/>
      <c r="C30" s="34">
        <f>C27+C26+C24+C28+C25</f>
        <v>144418834066</v>
      </c>
      <c r="D30" s="31">
        <v>133862162025</v>
      </c>
      <c r="E30" s="19" t="s">
        <v>36</v>
      </c>
      <c r="F30" s="15"/>
      <c r="G30" s="31">
        <f>G32+G28+G20</f>
        <v>308090350895</v>
      </c>
      <c r="H30" s="31">
        <v>288405750286</v>
      </c>
    </row>
    <row r="31" spans="1:8" ht="14.1" customHeight="1" x14ac:dyDescent="0.25">
      <c r="A31" s="20"/>
      <c r="B31" s="15"/>
      <c r="C31" s="26"/>
      <c r="D31" s="22"/>
      <c r="F31" s="15"/>
      <c r="G31" s="20"/>
      <c r="H31" s="20"/>
    </row>
    <row r="32" spans="1:8" ht="14.1" customHeight="1" x14ac:dyDescent="0.25">
      <c r="A32" s="20"/>
      <c r="B32" s="15"/>
      <c r="C32" s="26"/>
      <c r="D32" s="22"/>
      <c r="E32" s="19"/>
      <c r="F32" s="15"/>
      <c r="G32" s="32"/>
      <c r="H32" s="32"/>
    </row>
    <row r="33" spans="1:10" ht="14.1" customHeight="1" x14ac:dyDescent="0.25">
      <c r="A33" s="20"/>
      <c r="B33" s="15"/>
      <c r="C33" s="26"/>
      <c r="D33" s="22"/>
      <c r="E33" s="19" t="s">
        <v>37</v>
      </c>
      <c r="F33" s="15"/>
      <c r="G33" s="35"/>
      <c r="H33" s="35"/>
    </row>
    <row r="34" spans="1:10" ht="14.1" customHeight="1" x14ac:dyDescent="0.25">
      <c r="A34" s="20"/>
      <c r="B34" s="15"/>
      <c r="C34" s="26"/>
      <c r="D34" s="22"/>
      <c r="E34" s="14"/>
      <c r="F34" s="15"/>
      <c r="G34" s="17"/>
      <c r="H34" s="17"/>
    </row>
    <row r="35" spans="1:10" ht="14.1" customHeight="1" x14ac:dyDescent="0.25">
      <c r="A35" s="20"/>
      <c r="B35" s="15"/>
      <c r="C35" s="26"/>
      <c r="D35" s="22"/>
      <c r="E35" s="14" t="s">
        <v>38</v>
      </c>
      <c r="F35" s="15"/>
      <c r="G35" s="22">
        <v>110000000000</v>
      </c>
      <c r="H35" s="22">
        <v>110000000000</v>
      </c>
    </row>
    <row r="36" spans="1:10" ht="14.1" customHeight="1" x14ac:dyDescent="0.25">
      <c r="A36" s="20"/>
      <c r="B36" s="15"/>
      <c r="C36" s="26"/>
      <c r="D36" s="22"/>
      <c r="E36" s="14" t="s">
        <v>39</v>
      </c>
      <c r="F36" s="15"/>
      <c r="G36" s="22">
        <v>38009594435</v>
      </c>
      <c r="H36" s="22">
        <v>38009594435</v>
      </c>
    </row>
    <row r="37" spans="1:10" ht="14.1" customHeight="1" x14ac:dyDescent="0.25">
      <c r="A37" s="20"/>
      <c r="B37" s="15"/>
      <c r="C37" s="26"/>
      <c r="D37" s="22"/>
      <c r="E37" s="14" t="s">
        <v>40</v>
      </c>
      <c r="F37" s="15"/>
      <c r="G37" s="22">
        <v>100000000000</v>
      </c>
      <c r="H37" s="22">
        <v>100000000000</v>
      </c>
    </row>
    <row r="38" spans="1:10" ht="14.1" customHeight="1" x14ac:dyDescent="0.25">
      <c r="A38" s="20"/>
      <c r="B38" s="15"/>
      <c r="C38" s="26"/>
      <c r="D38" s="22"/>
      <c r="E38" s="14" t="s">
        <v>99</v>
      </c>
      <c r="F38" s="15"/>
      <c r="G38" s="22">
        <v>48031975978</v>
      </c>
      <c r="H38" s="22">
        <v>0</v>
      </c>
    </row>
    <row r="39" spans="1:10" ht="14.1" customHeight="1" x14ac:dyDescent="0.25">
      <c r="A39" s="18"/>
      <c r="B39" s="15"/>
      <c r="C39" s="30"/>
      <c r="D39" s="32"/>
      <c r="E39" s="14" t="s">
        <v>101</v>
      </c>
      <c r="F39" s="15"/>
      <c r="G39" s="22">
        <v>8655810358</v>
      </c>
      <c r="H39" s="36">
        <v>48031975978</v>
      </c>
      <c r="J39" s="24"/>
    </row>
    <row r="40" spans="1:10" ht="14.1" customHeight="1" x14ac:dyDescent="0.25">
      <c r="A40" s="18"/>
      <c r="B40" s="15"/>
      <c r="C40" s="30"/>
      <c r="D40" s="32"/>
      <c r="E40" s="19" t="s">
        <v>41</v>
      </c>
      <c r="F40" s="15"/>
      <c r="G40" s="31">
        <f>SUM(G35:G39)</f>
        <v>304697380771</v>
      </c>
      <c r="H40" s="31">
        <v>296041570413</v>
      </c>
    </row>
    <row r="41" spans="1:10" ht="14.1" customHeight="1" x14ac:dyDescent="0.25">
      <c r="A41" s="18"/>
      <c r="B41" s="15"/>
      <c r="C41" s="26"/>
      <c r="D41" s="22"/>
      <c r="E41" s="19"/>
      <c r="F41" s="40"/>
      <c r="G41" s="38"/>
      <c r="H41" s="38"/>
    </row>
    <row r="42" spans="1:10" ht="14.1" customHeight="1" x14ac:dyDescent="0.25">
      <c r="A42" s="39" t="s">
        <v>42</v>
      </c>
      <c r="B42" s="40"/>
      <c r="C42" s="37">
        <f>C30+C20</f>
        <v>612787731666</v>
      </c>
      <c r="D42" s="31">
        <f>D30+D20</f>
        <v>584447320699</v>
      </c>
      <c r="E42" s="146" t="s">
        <v>43</v>
      </c>
      <c r="F42" s="40"/>
      <c r="G42" s="38">
        <f>+G30+G40</f>
        <v>612787731666</v>
      </c>
      <c r="H42" s="38">
        <f>+H30+H40</f>
        <v>584447320699</v>
      </c>
    </row>
    <row r="43" spans="1:10" x14ac:dyDescent="0.25">
      <c r="A43" s="1" t="s">
        <v>44</v>
      </c>
      <c r="C43" s="41"/>
      <c r="D43" s="41"/>
      <c r="G43" s="42">
        <f>G42-C42</f>
        <v>0</v>
      </c>
      <c r="H43" s="41"/>
    </row>
    <row r="44" spans="1:10" x14ac:dyDescent="0.25">
      <c r="G44" s="24">
        <f>G42-C42</f>
        <v>0</v>
      </c>
      <c r="H44" s="24">
        <f>G40-G39</f>
        <v>296041570413</v>
      </c>
    </row>
    <row r="45" spans="1:10" x14ac:dyDescent="0.25">
      <c r="D45" s="43"/>
      <c r="H45" s="24">
        <f>H42-D42</f>
        <v>0</v>
      </c>
    </row>
    <row r="50" ht="18.75" customHeight="1" x14ac:dyDescent="0.25"/>
  </sheetData>
  <sheetProtection selectLockedCells="1" selectUnlockedCells="1"/>
  <mergeCells count="2">
    <mergeCell ref="A2:H2"/>
    <mergeCell ref="A3:H3"/>
  </mergeCells>
  <printOptions horizontalCentered="1"/>
  <pageMargins left="1.2598425196850394" right="0.82677165354330717" top="1.1811023622047245" bottom="0.70866141732283472" header="0.51181102362204722" footer="0.70866141732283472"/>
  <pageSetup scale="65" firstPageNumber="4" orientation="landscape" useFirstPageNumber="1" r:id="rId1"/>
  <headerFooter alignWithMargins="0">
    <oddFooter>&amp;C&amp;14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13" workbookViewId="0">
      <selection activeCell="F25" sqref="F25"/>
    </sheetView>
  </sheetViews>
  <sheetFormatPr baseColWidth="10" defaultRowHeight="14.25" x14ac:dyDescent="0.2"/>
  <cols>
    <col min="1" max="1" width="41.85546875" style="44" customWidth="1"/>
    <col min="2" max="2" width="13.28515625" style="44" customWidth="1"/>
    <col min="3" max="3" width="20.140625" style="44" customWidth="1"/>
    <col min="4" max="5" width="20.7109375" style="44" customWidth="1"/>
    <col min="6" max="6" width="16.85546875" style="45" customWidth="1"/>
    <col min="7" max="7" width="15.28515625" style="3" customWidth="1"/>
    <col min="8" max="16384" width="11.42578125" style="44"/>
  </cols>
  <sheetData>
    <row r="1" spans="1:5" x14ac:dyDescent="0.2">
      <c r="A1" s="148" t="s">
        <v>45</v>
      </c>
      <c r="B1" s="148"/>
      <c r="C1" s="148"/>
      <c r="D1" s="148"/>
      <c r="E1" s="46"/>
    </row>
    <row r="2" spans="1:5" x14ac:dyDescent="0.2">
      <c r="A2" s="149" t="s">
        <v>102</v>
      </c>
      <c r="B2" s="149"/>
      <c r="C2" s="149"/>
      <c r="D2" s="149"/>
      <c r="E2" s="46"/>
    </row>
    <row r="3" spans="1:5" x14ac:dyDescent="0.2">
      <c r="A3" s="148" t="s">
        <v>0</v>
      </c>
      <c r="B3" s="148"/>
      <c r="C3" s="148"/>
      <c r="D3" s="148"/>
      <c r="E3" s="46"/>
    </row>
    <row r="4" spans="1:5" x14ac:dyDescent="0.2">
      <c r="C4" s="47"/>
      <c r="D4" s="47"/>
      <c r="E4" s="47"/>
    </row>
    <row r="5" spans="1:5" ht="15" x14ac:dyDescent="0.25">
      <c r="A5" s="48"/>
      <c r="B5" s="48"/>
      <c r="C5" s="150" t="s">
        <v>46</v>
      </c>
      <c r="D5" s="150"/>
      <c r="E5" s="49"/>
    </row>
    <row r="6" spans="1:5" ht="15" x14ac:dyDescent="0.25">
      <c r="A6" s="50"/>
      <c r="B6" s="51" t="s">
        <v>2</v>
      </c>
      <c r="C6" s="52">
        <v>43555</v>
      </c>
      <c r="D6" s="53">
        <v>43190</v>
      </c>
      <c r="E6" s="54"/>
    </row>
    <row r="7" spans="1:5" ht="15" x14ac:dyDescent="0.25">
      <c r="A7" s="55"/>
      <c r="B7" s="55"/>
      <c r="C7" s="56"/>
      <c r="D7" s="56"/>
      <c r="E7" s="57"/>
    </row>
    <row r="8" spans="1:5" ht="15" x14ac:dyDescent="0.25">
      <c r="A8" s="58" t="s">
        <v>47</v>
      </c>
      <c r="B8" s="59" t="s">
        <v>48</v>
      </c>
      <c r="C8" s="60">
        <v>122997476717</v>
      </c>
      <c r="D8" s="60">
        <v>146764533853</v>
      </c>
      <c r="E8" s="61"/>
    </row>
    <row r="9" spans="1:5" ht="15" x14ac:dyDescent="0.25">
      <c r="A9" s="58"/>
      <c r="B9" s="59"/>
      <c r="C9" s="60"/>
      <c r="D9" s="60"/>
      <c r="E9" s="61"/>
    </row>
    <row r="10" spans="1:5" ht="15" x14ac:dyDescent="0.25">
      <c r="A10" s="58" t="s">
        <v>49</v>
      </c>
      <c r="B10" s="59">
        <v>11</v>
      </c>
      <c r="C10" s="60">
        <v>3575854287</v>
      </c>
      <c r="D10" s="60">
        <v>3371313829</v>
      </c>
      <c r="E10" s="61"/>
    </row>
    <row r="11" spans="1:5" ht="15" x14ac:dyDescent="0.25">
      <c r="A11" s="58"/>
      <c r="B11" s="59"/>
      <c r="C11" s="60"/>
      <c r="D11" s="60"/>
      <c r="E11" s="61"/>
    </row>
    <row r="12" spans="1:5" ht="15" x14ac:dyDescent="0.25">
      <c r="A12" s="58" t="s">
        <v>50</v>
      </c>
      <c r="B12" s="59" t="s">
        <v>51</v>
      </c>
      <c r="C12" s="62">
        <v>-94210480670</v>
      </c>
      <c r="D12" s="62">
        <v>-115691553648</v>
      </c>
      <c r="E12" s="63"/>
    </row>
    <row r="13" spans="1:5" ht="15" x14ac:dyDescent="0.25">
      <c r="A13" s="58"/>
      <c r="B13" s="59"/>
      <c r="C13" s="62"/>
      <c r="D13" s="62"/>
      <c r="E13" s="63"/>
    </row>
    <row r="14" spans="1:5" ht="15" x14ac:dyDescent="0.25">
      <c r="A14" s="58" t="s">
        <v>52</v>
      </c>
      <c r="B14" s="59" t="s">
        <v>53</v>
      </c>
      <c r="C14" s="62">
        <v>-7912855620</v>
      </c>
      <c r="D14" s="62">
        <v>-6042953800</v>
      </c>
      <c r="E14" s="63"/>
    </row>
    <row r="15" spans="1:5" ht="15" x14ac:dyDescent="0.25">
      <c r="A15" s="58"/>
      <c r="B15" s="59"/>
      <c r="C15" s="62"/>
      <c r="D15" s="62"/>
      <c r="E15" s="63"/>
    </row>
    <row r="16" spans="1:5" ht="15" x14ac:dyDescent="0.25">
      <c r="A16" s="58" t="s">
        <v>54</v>
      </c>
      <c r="B16" s="59" t="s">
        <v>53</v>
      </c>
      <c r="C16" s="62">
        <v>-10520624129</v>
      </c>
      <c r="D16" s="62">
        <v>-10672672687</v>
      </c>
      <c r="E16" s="63"/>
    </row>
    <row r="17" spans="1:7" ht="15" x14ac:dyDescent="0.25">
      <c r="A17" s="58"/>
      <c r="B17" s="59"/>
      <c r="C17" s="64"/>
      <c r="D17" s="64"/>
      <c r="E17" s="61"/>
    </row>
    <row r="18" spans="1:7" ht="15" x14ac:dyDescent="0.25">
      <c r="A18" s="55" t="s">
        <v>55</v>
      </c>
      <c r="B18" s="59"/>
      <c r="C18" s="65">
        <f>SUM(C8:C16)</f>
        <v>13929370585</v>
      </c>
      <c r="D18" s="65">
        <f>SUM(D8:D16)</f>
        <v>17728667547</v>
      </c>
      <c r="E18" s="66"/>
    </row>
    <row r="19" spans="1:7" ht="15" x14ac:dyDescent="0.25">
      <c r="A19" s="55"/>
      <c r="B19" s="59"/>
      <c r="C19" s="60"/>
      <c r="D19" s="60"/>
      <c r="E19" s="61"/>
    </row>
    <row r="20" spans="1:7" ht="15" x14ac:dyDescent="0.25">
      <c r="A20" s="58" t="s">
        <v>56</v>
      </c>
      <c r="B20" s="59"/>
      <c r="C20" s="62">
        <v>-185643609</v>
      </c>
      <c r="D20" s="62">
        <v>611235694</v>
      </c>
      <c r="E20" s="63"/>
      <c r="F20" s="67"/>
    </row>
    <row r="21" spans="1:7" ht="15" x14ac:dyDescent="0.25">
      <c r="A21" s="55"/>
      <c r="B21" s="59"/>
      <c r="C21" s="60"/>
      <c r="D21" s="60"/>
      <c r="E21" s="61"/>
    </row>
    <row r="22" spans="1:7" ht="15" x14ac:dyDescent="0.25">
      <c r="A22" s="58" t="s">
        <v>57</v>
      </c>
      <c r="B22" s="59" t="s">
        <v>53</v>
      </c>
      <c r="C22" s="62">
        <v>-3602225295</v>
      </c>
      <c r="D22" s="62">
        <v>-3319544466</v>
      </c>
      <c r="E22" s="63"/>
    </row>
    <row r="23" spans="1:7" ht="15" x14ac:dyDescent="0.25">
      <c r="A23" s="58"/>
      <c r="B23" s="59"/>
      <c r="C23" s="62"/>
      <c r="D23" s="62"/>
      <c r="E23" s="63"/>
    </row>
    <row r="24" spans="1:7" ht="15" x14ac:dyDescent="0.25">
      <c r="A24" s="55" t="s">
        <v>58</v>
      </c>
      <c r="B24" s="59"/>
      <c r="C24" s="68">
        <f>SUM(C18:C23)</f>
        <v>10141501681</v>
      </c>
      <c r="D24" s="68">
        <f>SUM(D18:D23)</f>
        <v>15020358775</v>
      </c>
      <c r="E24" s="69"/>
    </row>
    <row r="25" spans="1:7" x14ac:dyDescent="0.2">
      <c r="A25" s="58"/>
      <c r="B25" s="58"/>
      <c r="C25" s="62"/>
      <c r="D25" s="62"/>
      <c r="E25" s="63"/>
    </row>
    <row r="26" spans="1:7" ht="15" x14ac:dyDescent="0.25">
      <c r="A26" s="58" t="s">
        <v>59</v>
      </c>
      <c r="B26" s="70" t="s">
        <v>111</v>
      </c>
      <c r="C26" s="62">
        <v>-1030122358</v>
      </c>
      <c r="D26" s="62">
        <v>-1518194308</v>
      </c>
      <c r="E26" s="63"/>
    </row>
    <row r="27" spans="1:7" x14ac:dyDescent="0.2">
      <c r="A27" s="58"/>
      <c r="B27" s="14"/>
      <c r="C27" s="62"/>
      <c r="D27" s="62"/>
      <c r="E27" s="63"/>
    </row>
    <row r="28" spans="1:7" ht="15" x14ac:dyDescent="0.25">
      <c r="A28" s="58" t="s">
        <v>60</v>
      </c>
      <c r="B28" s="70" t="s">
        <v>111</v>
      </c>
      <c r="C28" s="62">
        <v>-455568965</v>
      </c>
      <c r="D28" s="62">
        <v>-675108223</v>
      </c>
      <c r="E28" s="63"/>
    </row>
    <row r="29" spans="1:7" x14ac:dyDescent="0.2">
      <c r="A29" s="58"/>
      <c r="B29" s="14"/>
      <c r="C29" s="62"/>
      <c r="D29" s="62"/>
      <c r="E29" s="63"/>
    </row>
    <row r="30" spans="1:7" ht="15" x14ac:dyDescent="0.25">
      <c r="A30" s="71" t="s">
        <v>61</v>
      </c>
      <c r="B30" s="71"/>
      <c r="C30" s="65">
        <f>SUM(C24:C28)</f>
        <v>8655810358</v>
      </c>
      <c r="D30" s="65">
        <f>SUM(D24:D28)</f>
        <v>12827056244</v>
      </c>
      <c r="E30" s="66"/>
      <c r="F30" s="24"/>
      <c r="G30" s="24">
        <v>32228958098</v>
      </c>
    </row>
    <row r="31" spans="1:7" x14ac:dyDescent="0.2">
      <c r="A31" s="1" t="s">
        <v>44</v>
      </c>
      <c r="C31" s="72"/>
      <c r="D31" s="47"/>
      <c r="E31" s="47"/>
      <c r="G31" s="24">
        <f>G30-C30</f>
        <v>23573147740</v>
      </c>
    </row>
  </sheetData>
  <sheetProtection selectLockedCells="1" selectUnlockedCells="1"/>
  <mergeCells count="4">
    <mergeCell ref="A1:D1"/>
    <mergeCell ref="A2:D2"/>
    <mergeCell ref="A3:D3"/>
    <mergeCell ref="C5:D5"/>
  </mergeCells>
  <printOptions horizontalCentered="1"/>
  <pageMargins left="0.55118110236220474" right="0.39370078740157483" top="1.3779527559055118" bottom="1.7716535433070868" header="0.51181102362204722" footer="1.3779527559055118"/>
  <pageSetup paperSize="9" scale="85" firstPageNumber="0" orientation="portrait" r:id="rId1"/>
  <headerFooter alignWithMargins="0">
    <oddHeader xml:space="preserve">&amp;R&amp;11 &amp;12 &amp;14 &amp;13 </oddHeader>
    <oddFooter>&amp;C&amp;12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zoomScaleNormal="100" workbookViewId="0">
      <selection activeCell="E32" sqref="E32"/>
    </sheetView>
  </sheetViews>
  <sheetFormatPr baseColWidth="10" defaultRowHeight="14.25" x14ac:dyDescent="0.2"/>
  <cols>
    <col min="1" max="1" width="1.42578125" style="44" customWidth="1"/>
    <col min="2" max="2" width="36.28515625" style="44" customWidth="1"/>
    <col min="3" max="3" width="17.28515625" style="44" customWidth="1"/>
    <col min="4" max="4" width="15.7109375" style="44" customWidth="1"/>
    <col min="5" max="5" width="13.42578125" style="44" customWidth="1"/>
    <col min="6" max="6" width="16.5703125" style="44" customWidth="1"/>
    <col min="7" max="7" width="16.7109375" style="44" customWidth="1"/>
    <col min="8" max="8" width="17" style="44" customWidth="1"/>
    <col min="9" max="9" width="15.5703125" style="44" customWidth="1"/>
    <col min="10" max="10" width="16.140625" style="44" customWidth="1"/>
    <col min="11" max="11" width="18.42578125" style="120" customWidth="1"/>
    <col min="12" max="12" width="11.42578125" style="120" customWidth="1"/>
    <col min="13" max="16384" width="11.42578125" style="44"/>
  </cols>
  <sheetData>
    <row r="1" spans="2:12" ht="15" x14ac:dyDescent="0.25">
      <c r="B1" s="151" t="s">
        <v>62</v>
      </c>
      <c r="C1" s="151"/>
      <c r="D1" s="151"/>
      <c r="E1" s="151"/>
      <c r="F1" s="151"/>
      <c r="G1" s="151"/>
      <c r="H1" s="151"/>
      <c r="I1" s="151"/>
      <c r="J1" s="151"/>
    </row>
    <row r="2" spans="2:12" ht="18.75" customHeight="1" x14ac:dyDescent="0.25">
      <c r="B2" s="151" t="s">
        <v>103</v>
      </c>
      <c r="C2" s="151"/>
      <c r="D2" s="151"/>
      <c r="E2" s="151"/>
      <c r="F2" s="151"/>
      <c r="G2" s="151"/>
      <c r="H2" s="151"/>
      <c r="I2" s="151"/>
      <c r="J2" s="151"/>
    </row>
    <row r="3" spans="2:12" ht="15" x14ac:dyDescent="0.25">
      <c r="B3" s="151" t="s">
        <v>0</v>
      </c>
      <c r="C3" s="151"/>
      <c r="D3" s="151"/>
      <c r="E3" s="151"/>
      <c r="F3" s="151"/>
      <c r="G3" s="151"/>
      <c r="H3" s="151"/>
      <c r="I3" s="151"/>
      <c r="J3" s="151"/>
      <c r="K3" s="121"/>
    </row>
    <row r="4" spans="2:12" ht="15.75" thickBot="1" x14ac:dyDescent="0.3">
      <c r="B4" s="74"/>
      <c r="C4" s="75"/>
      <c r="D4" s="75"/>
      <c r="E4" s="75"/>
      <c r="F4" s="75"/>
      <c r="G4" s="76"/>
      <c r="H4" s="76"/>
      <c r="I4" s="76"/>
      <c r="J4" s="77"/>
    </row>
    <row r="5" spans="2:12" ht="23.25" customHeight="1" thickBot="1" x14ac:dyDescent="0.25">
      <c r="B5" s="155"/>
      <c r="C5" s="154" t="s">
        <v>63</v>
      </c>
      <c r="D5" s="154" t="s">
        <v>64</v>
      </c>
      <c r="E5" s="154"/>
      <c r="F5" s="154"/>
      <c r="G5" s="154" t="s">
        <v>65</v>
      </c>
      <c r="H5" s="154"/>
      <c r="I5" s="153" t="s">
        <v>104</v>
      </c>
      <c r="J5" s="152" t="s">
        <v>105</v>
      </c>
    </row>
    <row r="6" spans="2:12" ht="23.25" customHeight="1" x14ac:dyDescent="0.2">
      <c r="B6" s="155"/>
      <c r="C6" s="154"/>
      <c r="D6" s="142" t="s">
        <v>66</v>
      </c>
      <c r="E6" s="142" t="s">
        <v>67</v>
      </c>
      <c r="F6" s="142" t="s">
        <v>68</v>
      </c>
      <c r="G6" s="143" t="s">
        <v>69</v>
      </c>
      <c r="H6" s="144" t="s">
        <v>70</v>
      </c>
      <c r="I6" s="153"/>
      <c r="J6" s="152"/>
    </row>
    <row r="7" spans="2:12" x14ac:dyDescent="0.2">
      <c r="B7" s="128" t="s">
        <v>71</v>
      </c>
      <c r="C7" s="129">
        <v>110000000000</v>
      </c>
      <c r="D7" s="129">
        <v>21334546373</v>
      </c>
      <c r="E7" s="129">
        <v>7926930</v>
      </c>
      <c r="F7" s="129">
        <v>16667121132</v>
      </c>
      <c r="G7" s="129">
        <v>100000000000</v>
      </c>
      <c r="H7" s="129">
        <v>48031975978</v>
      </c>
      <c r="I7" s="129">
        <v>296041570413</v>
      </c>
      <c r="J7" s="130">
        <v>254237174530</v>
      </c>
      <c r="K7" s="122"/>
    </row>
    <row r="8" spans="2:12" x14ac:dyDescent="0.2">
      <c r="B8" s="131" t="s">
        <v>72</v>
      </c>
      <c r="C8" s="129"/>
      <c r="D8" s="129"/>
      <c r="E8" s="129"/>
      <c r="F8" s="129"/>
      <c r="G8" s="129"/>
      <c r="H8" s="129"/>
      <c r="I8" s="129"/>
      <c r="J8" s="132"/>
    </row>
    <row r="9" spans="2:12" ht="15" customHeight="1" x14ac:dyDescent="0.2">
      <c r="B9" s="145" t="s">
        <v>73</v>
      </c>
      <c r="C9" s="133">
        <v>0</v>
      </c>
      <c r="D9" s="133">
        <v>0</v>
      </c>
      <c r="E9" s="133">
        <v>0</v>
      </c>
      <c r="F9" s="133">
        <v>0</v>
      </c>
      <c r="G9" s="133">
        <v>48031975978</v>
      </c>
      <c r="H9" s="134">
        <v>-48031975978</v>
      </c>
      <c r="I9" s="133">
        <v>0</v>
      </c>
      <c r="J9" s="135">
        <v>0</v>
      </c>
    </row>
    <row r="10" spans="2:12" ht="15" thickBot="1" x14ac:dyDescent="0.25">
      <c r="B10" s="128" t="s">
        <v>61</v>
      </c>
      <c r="C10" s="133">
        <v>0</v>
      </c>
      <c r="D10" s="133">
        <v>0</v>
      </c>
      <c r="E10" s="133">
        <v>0</v>
      </c>
      <c r="F10" s="133">
        <v>0</v>
      </c>
      <c r="G10" s="133">
        <v>0</v>
      </c>
      <c r="H10" s="136">
        <v>8655810358</v>
      </c>
      <c r="I10" s="137">
        <v>8655810358</v>
      </c>
      <c r="J10" s="138">
        <v>12827056244</v>
      </c>
    </row>
    <row r="11" spans="2:12" ht="15" thickBot="1" x14ac:dyDescent="0.25">
      <c r="B11" s="139" t="s">
        <v>107</v>
      </c>
      <c r="C11" s="140">
        <f>SUM(C7:C10)</f>
        <v>110000000000</v>
      </c>
      <c r="D11" s="140">
        <f>SUM(D2:D10)</f>
        <v>21334546373</v>
      </c>
      <c r="E11" s="140">
        <f>SUM(E2:E10)</f>
        <v>7926930</v>
      </c>
      <c r="F11" s="140">
        <f>SUM(F2:F10)</f>
        <v>16667121132</v>
      </c>
      <c r="G11" s="140">
        <f>SUM(G2:G10)</f>
        <v>148031975978</v>
      </c>
      <c r="H11" s="140">
        <f>SUM(H2:H10)</f>
        <v>8655810358</v>
      </c>
      <c r="I11" s="140">
        <f>SUM(I7:I10)</f>
        <v>304697380771</v>
      </c>
      <c r="J11" s="141">
        <v>0</v>
      </c>
      <c r="K11" s="127">
        <f>SUM(C11:H11)-I11</f>
        <v>0</v>
      </c>
      <c r="L11" s="124"/>
    </row>
    <row r="12" spans="2:12" ht="15" thickBot="1" x14ac:dyDescent="0.25">
      <c r="B12" s="139" t="s">
        <v>106</v>
      </c>
      <c r="C12" s="140">
        <v>110000000000</v>
      </c>
      <c r="D12" s="140">
        <v>18806547637</v>
      </c>
      <c r="E12" s="140">
        <v>7926930</v>
      </c>
      <c r="F12" s="140">
        <v>15193741865</v>
      </c>
      <c r="G12" s="140">
        <v>110228958098</v>
      </c>
      <c r="H12" s="141">
        <v>12827056244</v>
      </c>
      <c r="I12" s="141">
        <v>0</v>
      </c>
      <c r="J12" s="140">
        <f>SUM(J7+J10)</f>
        <v>267064230774</v>
      </c>
      <c r="K12" s="127">
        <f>SUM(C12:I12)-J12</f>
        <v>0</v>
      </c>
      <c r="L12" s="123"/>
    </row>
    <row r="13" spans="2:12" x14ac:dyDescent="0.2">
      <c r="B13" s="78" t="s">
        <v>44</v>
      </c>
      <c r="I13" s="47"/>
      <c r="J13" s="67"/>
      <c r="K13" s="125"/>
      <c r="L13" s="126"/>
    </row>
    <row r="14" spans="2:12" x14ac:dyDescent="0.2">
      <c r="I14" s="47"/>
      <c r="J14" s="67"/>
      <c r="K14" s="125"/>
      <c r="L14" s="126"/>
    </row>
    <row r="15" spans="2:12" x14ac:dyDescent="0.2">
      <c r="I15" s="45">
        <f>I11-'BALANCE GENERAL '!G40</f>
        <v>0</v>
      </c>
    </row>
  </sheetData>
  <sheetProtection selectLockedCells="1" selectUnlockedCells="1"/>
  <mergeCells count="9">
    <mergeCell ref="B1:J1"/>
    <mergeCell ref="B2:J2"/>
    <mergeCell ref="B3:J3"/>
    <mergeCell ref="J5:J6"/>
    <mergeCell ref="I5:I6"/>
    <mergeCell ref="G5:H5"/>
    <mergeCell ref="D5:F5"/>
    <mergeCell ref="C5:C6"/>
    <mergeCell ref="B5:B6"/>
  </mergeCells>
  <printOptions horizontalCentered="1"/>
  <pageMargins left="0.78740157480314965" right="1.1811023622047245" top="1.7716535433070868" bottom="1.9685039370078741" header="0.51181102362204722" footer="1.1811023622047245"/>
  <pageSetup paperSize="9" scale="70" firstPageNumber="0" orientation="landscape" r:id="rId1"/>
  <headerFooter alignWithMargins="0">
    <oddHeader xml:space="preserve">&amp;R&amp;12 </oddHeader>
    <oddFooter>&amp;C&amp;12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J41"/>
  <sheetViews>
    <sheetView topLeftCell="A37" workbookViewId="0">
      <selection activeCell="G46" sqref="G46"/>
    </sheetView>
  </sheetViews>
  <sheetFormatPr baseColWidth="10" defaultColWidth="11" defaultRowHeight="12.75" x14ac:dyDescent="0.2"/>
  <cols>
    <col min="1" max="1" width="66" customWidth="1"/>
    <col min="2" max="2" width="9.5703125" style="79" customWidth="1"/>
    <col min="3" max="3" width="3.28515625" customWidth="1"/>
    <col min="4" max="4" width="21.28515625" style="80" customWidth="1"/>
    <col min="5" max="5" width="3.7109375" style="81" customWidth="1"/>
    <col min="6" max="6" width="18.5703125" customWidth="1"/>
    <col min="7" max="8" width="11" customWidth="1"/>
    <col min="9" max="9" width="21.28515625" customWidth="1"/>
    <col min="10" max="10" width="12" customWidth="1"/>
  </cols>
  <sheetData>
    <row r="2" spans="1:9" s="44" customFormat="1" ht="15" x14ac:dyDescent="0.25">
      <c r="A2" s="151" t="s">
        <v>74</v>
      </c>
      <c r="B2" s="151"/>
      <c r="C2" s="151"/>
      <c r="D2" s="151"/>
      <c r="E2" s="151"/>
      <c r="F2" s="151"/>
    </row>
    <row r="3" spans="1:9" s="44" customFormat="1" ht="15" x14ac:dyDescent="0.25">
      <c r="A3" s="151" t="s">
        <v>108</v>
      </c>
      <c r="B3" s="151"/>
      <c r="C3" s="151"/>
      <c r="D3" s="151"/>
      <c r="E3" s="151"/>
      <c r="F3" s="151"/>
    </row>
    <row r="4" spans="1:9" s="44" customFormat="1" ht="15" x14ac:dyDescent="0.25">
      <c r="A4" s="151" t="s">
        <v>0</v>
      </c>
      <c r="B4" s="151"/>
      <c r="C4" s="151"/>
      <c r="D4" s="151"/>
      <c r="E4" s="151"/>
      <c r="F4" s="151"/>
    </row>
    <row r="5" spans="1:9" s="77" customFormat="1" ht="14.25" x14ac:dyDescent="0.2">
      <c r="B5" s="76"/>
      <c r="D5" s="82"/>
      <c r="E5" s="82"/>
      <c r="F5" s="82"/>
    </row>
    <row r="6" spans="1:9" s="77" customFormat="1" ht="15" x14ac:dyDescent="0.25">
      <c r="A6" s="83"/>
      <c r="B6" s="84" t="s">
        <v>2</v>
      </c>
      <c r="C6" s="83"/>
      <c r="D6" s="85">
        <v>43555</v>
      </c>
      <c r="E6" s="86"/>
      <c r="F6" s="87">
        <v>43190</v>
      </c>
    </row>
    <row r="7" spans="1:9" s="77" customFormat="1" ht="15" x14ac:dyDescent="0.25">
      <c r="A7" s="88"/>
      <c r="B7" s="89"/>
      <c r="C7" s="88"/>
      <c r="D7" s="82"/>
      <c r="E7" s="82"/>
      <c r="F7" s="82"/>
    </row>
    <row r="8" spans="1:9" s="77" customFormat="1" ht="15" x14ac:dyDescent="0.25">
      <c r="A8" s="90" t="s">
        <v>75</v>
      </c>
      <c r="B8" s="73"/>
      <c r="C8" s="90"/>
      <c r="D8" s="82"/>
      <c r="E8" s="82"/>
      <c r="F8" s="82"/>
    </row>
    <row r="9" spans="1:9" s="44" customFormat="1" ht="14.25" x14ac:dyDescent="0.2">
      <c r="A9" s="44" t="s">
        <v>76</v>
      </c>
      <c r="B9" s="75"/>
      <c r="D9" s="91">
        <v>120523117964</v>
      </c>
      <c r="E9" s="92"/>
      <c r="F9" s="91">
        <v>149618405744</v>
      </c>
    </row>
    <row r="10" spans="1:9" s="44" customFormat="1" ht="14.25" x14ac:dyDescent="0.2">
      <c r="A10" s="44" t="s">
        <v>77</v>
      </c>
      <c r="B10" s="75"/>
      <c r="D10" s="63">
        <v>-122415298536</v>
      </c>
      <c r="E10" s="93"/>
      <c r="F10" s="63">
        <v>-121217326289</v>
      </c>
      <c r="I10" s="63"/>
    </row>
    <row r="11" spans="1:9" s="44" customFormat="1" ht="14.25" x14ac:dyDescent="0.2">
      <c r="A11" s="44" t="s">
        <v>78</v>
      </c>
      <c r="B11" s="75"/>
      <c r="D11" s="63">
        <v>-6876295556</v>
      </c>
      <c r="E11" s="93"/>
      <c r="F11" s="63">
        <v>-7030619076</v>
      </c>
    </row>
    <row r="12" spans="1:9" s="44" customFormat="1" ht="14.25" x14ac:dyDescent="0.2">
      <c r="A12" s="44" t="s">
        <v>79</v>
      </c>
      <c r="B12" s="75"/>
      <c r="D12" s="110">
        <f>-10450454893</f>
        <v>-10450454893</v>
      </c>
      <c r="E12" s="93"/>
      <c r="F12" s="110">
        <v>-12636720211</v>
      </c>
    </row>
    <row r="13" spans="1:9" s="44" customFormat="1" ht="15" x14ac:dyDescent="0.25">
      <c r="A13" s="94" t="s">
        <v>80</v>
      </c>
      <c r="B13" s="74"/>
      <c r="C13" s="94"/>
      <c r="D13" s="92"/>
      <c r="E13" s="92"/>
      <c r="F13" s="92"/>
      <c r="I13" s="63"/>
    </row>
    <row r="14" spans="1:9" s="44" customFormat="1" ht="15" x14ac:dyDescent="0.25">
      <c r="A14" s="94" t="s">
        <v>81</v>
      </c>
      <c r="B14" s="74"/>
      <c r="C14" s="94"/>
      <c r="D14" s="111">
        <f>SUM(D9:D13)</f>
        <v>-19218931021</v>
      </c>
      <c r="E14" s="96"/>
      <c r="F14" s="95">
        <f>SUM(F9:F13)</f>
        <v>8733740168</v>
      </c>
      <c r="I14" s="114"/>
    </row>
    <row r="15" spans="1:9" s="44" customFormat="1" ht="14.25" x14ac:dyDescent="0.2">
      <c r="B15" s="75"/>
      <c r="D15" s="92"/>
      <c r="E15" s="92"/>
      <c r="F15" s="92"/>
    </row>
    <row r="16" spans="1:9" s="44" customFormat="1" ht="15" x14ac:dyDescent="0.25">
      <c r="A16" s="94" t="s">
        <v>82</v>
      </c>
      <c r="B16" s="74"/>
      <c r="C16" s="94"/>
      <c r="D16" s="112">
        <f>SUM(D14:D14)</f>
        <v>-19218931021</v>
      </c>
      <c r="E16" s="96"/>
      <c r="F16" s="97">
        <f>F14</f>
        <v>8733740168</v>
      </c>
    </row>
    <row r="17" spans="1:10" s="44" customFormat="1" ht="15" x14ac:dyDescent="0.25">
      <c r="A17" s="94"/>
      <c r="B17" s="74"/>
      <c r="C17" s="94"/>
      <c r="D17" s="92"/>
      <c r="E17" s="92"/>
      <c r="F17" s="92"/>
    </row>
    <row r="18" spans="1:10" s="44" customFormat="1" ht="14.25" x14ac:dyDescent="0.2">
      <c r="A18" s="44" t="s">
        <v>83</v>
      </c>
      <c r="B18" s="75"/>
      <c r="D18" s="63">
        <v>-366797448</v>
      </c>
      <c r="E18" s="91"/>
      <c r="F18" s="63">
        <v>-12213709</v>
      </c>
      <c r="J18" s="47"/>
    </row>
    <row r="19" spans="1:10" s="44" customFormat="1" ht="14.25" x14ac:dyDescent="0.2">
      <c r="B19" s="75"/>
      <c r="D19" s="92"/>
      <c r="E19" s="93"/>
      <c r="F19" s="92"/>
    </row>
    <row r="20" spans="1:10" s="44" customFormat="1" ht="15" x14ac:dyDescent="0.25">
      <c r="A20" s="94" t="s">
        <v>84</v>
      </c>
      <c r="B20" s="74"/>
      <c r="C20" s="94"/>
      <c r="D20" s="112">
        <f>+D16+D18</f>
        <v>-19585728469</v>
      </c>
      <c r="E20" s="96"/>
      <c r="F20" s="97">
        <f>SUM(F16:F19)</f>
        <v>8721526459</v>
      </c>
    </row>
    <row r="21" spans="1:10" s="44" customFormat="1" ht="14.25" x14ac:dyDescent="0.2">
      <c r="B21" s="75"/>
      <c r="D21" s="92"/>
      <c r="E21" s="92"/>
      <c r="F21" s="92"/>
    </row>
    <row r="22" spans="1:10" s="44" customFormat="1" ht="15" x14ac:dyDescent="0.25">
      <c r="A22" s="94" t="s">
        <v>85</v>
      </c>
      <c r="B22" s="74"/>
      <c r="C22" s="94"/>
      <c r="D22" s="92"/>
      <c r="E22" s="92"/>
      <c r="F22" s="92"/>
    </row>
    <row r="23" spans="1:10" s="44" customFormat="1" ht="14.25" x14ac:dyDescent="0.2">
      <c r="A23" s="44" t="s">
        <v>86</v>
      </c>
      <c r="B23" s="75"/>
      <c r="D23" s="63">
        <v>-2939000848</v>
      </c>
      <c r="E23" s="91"/>
      <c r="F23" s="110">
        <v>-3449654458</v>
      </c>
    </row>
    <row r="24" spans="1:10" s="44" customFormat="1" ht="15" x14ac:dyDescent="0.25">
      <c r="A24" s="94" t="s">
        <v>87</v>
      </c>
      <c r="B24" s="74"/>
      <c r="C24" s="94"/>
      <c r="D24" s="112">
        <f>SUM(D23:D23)</f>
        <v>-2939000848</v>
      </c>
      <c r="E24" s="98"/>
      <c r="F24" s="111">
        <f>F23</f>
        <v>-3449654458</v>
      </c>
    </row>
    <row r="25" spans="1:10" s="44" customFormat="1" ht="14.25" x14ac:dyDescent="0.2">
      <c r="B25" s="75"/>
      <c r="D25" s="92"/>
      <c r="E25" s="99"/>
      <c r="F25" s="47"/>
    </row>
    <row r="26" spans="1:10" s="44" customFormat="1" ht="15" x14ac:dyDescent="0.25">
      <c r="A26" s="94" t="s">
        <v>88</v>
      </c>
      <c r="B26" s="74"/>
      <c r="C26" s="94"/>
      <c r="D26" s="92"/>
      <c r="E26" s="99"/>
      <c r="F26" s="92"/>
    </row>
    <row r="27" spans="1:10" s="44" customFormat="1" ht="14.25" x14ac:dyDescent="0.2">
      <c r="B27" s="75"/>
      <c r="D27" s="92"/>
      <c r="E27" s="99"/>
      <c r="F27" s="47"/>
    </row>
    <row r="28" spans="1:10" s="44" customFormat="1" ht="14.25" x14ac:dyDescent="0.2">
      <c r="A28" s="100" t="s">
        <v>89</v>
      </c>
      <c r="B28" s="75"/>
      <c r="D28" s="63">
        <v>23625592833</v>
      </c>
      <c r="E28" s="99"/>
      <c r="F28" s="63">
        <v>19127136935</v>
      </c>
    </row>
    <row r="29" spans="1:10" s="44" customFormat="1" ht="14.25" x14ac:dyDescent="0.2">
      <c r="A29" s="44" t="s">
        <v>90</v>
      </c>
      <c r="B29" s="75"/>
      <c r="D29" s="63">
        <v>-2638832437</v>
      </c>
      <c r="E29" s="93"/>
      <c r="F29" s="110">
        <v>-2970563912</v>
      </c>
    </row>
    <row r="30" spans="1:10" s="44" customFormat="1" ht="15" x14ac:dyDescent="0.25">
      <c r="A30" s="94" t="s">
        <v>91</v>
      </c>
      <c r="B30" s="74"/>
      <c r="C30" s="94"/>
      <c r="D30" s="112">
        <f>D28+D29</f>
        <v>20986760396</v>
      </c>
      <c r="E30" s="101"/>
      <c r="F30" s="112">
        <f>SUM(F28:F29)</f>
        <v>16156573023</v>
      </c>
    </row>
    <row r="31" spans="1:10" s="44" customFormat="1" ht="14.25" x14ac:dyDescent="0.2">
      <c r="B31" s="75"/>
      <c r="D31" s="92"/>
      <c r="E31" s="99"/>
      <c r="F31" s="47"/>
    </row>
    <row r="32" spans="1:10" s="44" customFormat="1" ht="15" x14ac:dyDescent="0.25">
      <c r="A32" s="94" t="s">
        <v>92</v>
      </c>
      <c r="B32" s="74"/>
      <c r="C32" s="94"/>
      <c r="D32" s="102"/>
      <c r="E32" s="103"/>
      <c r="F32" s="102"/>
    </row>
    <row r="33" spans="1:7" s="44" customFormat="1" ht="15" x14ac:dyDescent="0.25">
      <c r="A33" s="94" t="s">
        <v>93</v>
      </c>
      <c r="B33" s="74"/>
      <c r="C33" s="94"/>
      <c r="D33" s="111">
        <v>-185643609</v>
      </c>
      <c r="E33" s="104"/>
      <c r="F33" s="111">
        <v>611235694</v>
      </c>
    </row>
    <row r="34" spans="1:7" s="44" customFormat="1" ht="14.25" x14ac:dyDescent="0.2">
      <c r="B34" s="75"/>
      <c r="D34" s="102"/>
      <c r="E34" s="103"/>
      <c r="F34" s="47"/>
    </row>
    <row r="35" spans="1:7" s="44" customFormat="1" ht="14.25" x14ac:dyDescent="0.2">
      <c r="A35" s="44" t="s">
        <v>95</v>
      </c>
      <c r="B35" s="75"/>
      <c r="D35" s="63">
        <f>D33+D30+D24+D20</f>
        <v>-1723612530</v>
      </c>
      <c r="E35" s="63"/>
      <c r="F35" s="63">
        <f>F30+F20+F24+F33</f>
        <v>22039680718</v>
      </c>
    </row>
    <row r="36" spans="1:7" s="44" customFormat="1" ht="14.25" x14ac:dyDescent="0.2">
      <c r="B36" s="75"/>
      <c r="D36" s="92"/>
      <c r="E36" s="103"/>
      <c r="F36" s="92"/>
    </row>
    <row r="37" spans="1:7" s="44" customFormat="1" ht="15" x14ac:dyDescent="0.25">
      <c r="A37" s="44" t="s">
        <v>110</v>
      </c>
      <c r="B37" s="74">
        <v>3</v>
      </c>
      <c r="D37" s="113">
        <v>38890722595</v>
      </c>
      <c r="E37" s="103"/>
      <c r="F37" s="113">
        <v>41193167349</v>
      </c>
    </row>
    <row r="38" spans="1:7" s="44" customFormat="1" ht="18.75" customHeight="1" x14ac:dyDescent="0.25">
      <c r="A38" s="44" t="s">
        <v>94</v>
      </c>
      <c r="B38" s="74"/>
      <c r="D38" s="92"/>
      <c r="E38" s="103"/>
      <c r="F38" s="92"/>
    </row>
    <row r="39" spans="1:7" s="44" customFormat="1" ht="16.5" customHeight="1" thickBot="1" x14ac:dyDescent="0.3">
      <c r="A39" s="44" t="s">
        <v>109</v>
      </c>
      <c r="B39" s="74">
        <v>3</v>
      </c>
      <c r="D39" s="105">
        <f>+D35+D37</f>
        <v>37167110065</v>
      </c>
      <c r="E39" s="104"/>
      <c r="F39" s="105">
        <f>F37+F35</f>
        <v>63232848067</v>
      </c>
    </row>
    <row r="40" spans="1:7" s="44" customFormat="1" ht="15" thickTop="1" x14ac:dyDescent="0.2">
      <c r="A40" s="44" t="s">
        <v>94</v>
      </c>
      <c r="B40" s="75"/>
      <c r="D40" s="42">
        <f>D39-'BALANCE GENERAL '!C9</f>
        <v>0</v>
      </c>
      <c r="E40" s="106"/>
      <c r="F40" s="107"/>
      <c r="G40" s="108"/>
    </row>
    <row r="41" spans="1:7" s="44" customFormat="1" ht="14.25" x14ac:dyDescent="0.2">
      <c r="A41" s="109" t="s">
        <v>44</v>
      </c>
      <c r="B41" s="75"/>
      <c r="C41" s="109"/>
      <c r="D41" s="47"/>
      <c r="E41" s="77"/>
    </row>
  </sheetData>
  <sheetProtection selectLockedCells="1" selectUnlockedCells="1"/>
  <mergeCells count="3">
    <mergeCell ref="A2:F2"/>
    <mergeCell ref="A3:F3"/>
    <mergeCell ref="A4:F4"/>
  </mergeCells>
  <printOptions horizontalCentered="1"/>
  <pageMargins left="0.70866141732283472" right="0.62992125984251968" top="1.3385826771653544" bottom="1.7716535433070868" header="0.51181102362204722" footer="1.3779527559055118"/>
  <pageSetup paperSize="9" scale="70" firstPageNumber="0" orientation="portrait" r:id="rId1"/>
  <headerFooter alignWithMargins="0">
    <oddFooter>&amp;C&amp;12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1" sqref="Q11"/>
    </sheetView>
  </sheetViews>
  <sheetFormatPr baseColWidth="10" defaultColWidth="11" defaultRowHeight="12.75" x14ac:dyDescent="0.2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WSTBQYJ9P7MSKTM5VUQrFlLs9QLvnhlJcUr6wmSQ8Gc=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VUfLarwkexAh49YS6KBSbSqJE56IVBC+7D47WXMIaeQ=</DigestValue>
    </Reference>
  </SignedInfo>
  <SignatureValue>O+wLYSQVymMhBswHXHkigxX7+A4J8rRUmbuzrkwGzboimGEJ57jIhHH/78qyuHPyS1HX5mr6qU9F
HARGZaPAaDryRrfj8uEDVDQDD8urcn2Hz94THSZwc6rJe+DO599oDnlTRc3F5HEjkYpbpSIZC/4+
qdRpRLSch94DCVVhZAlPsk1lytZGDMxv/hRIaii3uBfQQHwhZ3O84JDwbj8t8sOd0QRlLldm7BE/
Sproql9o/OGZQTZqF0LNoMoes+YQ1zXa72bayuKvf4ram3l1FjyNC/uoiqNTlVDEo3lJdPpxX3fv
pokUCt5TEpu47DnnXI4geV/HJI1+48xA2qDCvA==</SignatureValue>
  <KeyInfo>
    <X509Data>
      <X509Certificate>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+/VAswGek+8YbrVOuc6pQ6+GgrSyGlUy2x2my7sPsyNgIAk92Q7xNeCeJHH7ZxhyuGDt0RgzjTH2TkYj5seWUiRY5HLwSZnknj4dMv/0U3KmG5B41sxr5m+hgFzrjn/1uwuHftc11juUmutJjh3qDDqykVeUZnDHOdAH67NpZvfFKtBCdg4IVe4yJQTTNhxyjGPHMvIZQKUjh3xHPqjFDYwYrz3sWLeh/ggr0ZCKOj4Sop7YCaQXNJ7HmzHbPa/152r/jtzD2OLONS1OyAlG5CRyCIhakhof/uFvw0DWo60QIDAQABo4IDezCCA3cwDAYDVR0TAQH/BAIwADAOBgNVHQ8BAf8EBAMCBeAwKgYDVR0lAQH/BCAwHgYIKwYBBQUHAwEGCCsGAQUFBwMCBggrBgEFBQcDBDAdBgNVHQ4EFgQU5WKWJM8Nl+NcvFQktexYrv/M7c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+xB/pCMpa1rd0MoaQ7HXmIVPRSK5JvbKba5qRvcSOG5p5+wEx2mmbx2Dl8DdlIJlEbw1ubMtFWBXp0oxkMjElAe34IfBXvhJp2WmHV2DxjdJDZqVO0kyM371YZU5D8VoUC19X51hsg9gBWXILOtvPJrsYPi9XxGR+KVBqIdeV9qKT4D7DBeQyQNUK8ySzo+AhJw+DgW38jh82XVB/XozsCYOwjd+yLYjDqzADkyPOPRBL1Rm0R56QseIbEr6wHX/kY7XQi3cPU+WobPoWUdmlE9fz+nlhnzxA9D6EOXdmaNf88lmJtAXGy+nE8Ya8RAd4Z/HeYgtQT9/VbfmoMkW4SSWPLmCEITzMbmTkIYFIm4xFQ8MFs58PfUDGPTVmaZ+PcWMlOtQxussgFcCgxYygN9KfzhDJnFisH6hcc40/+Mev/VKf/eXAc5Zx2XaXJMfu5LRgj54slBD53xhAJumXmX0cmZyQBxKoq2Q5IJjLhWu6gtT+6dHHuwx82cMuY1vE4tVaeNaLJnQyVI45kQgrdW8fZ/dwVPZAFfSpGcHytjm2Mxsd6O2w/tUjbiEo4256uWb78WKrVcnZIe1GmYGlXC1ItBroSCMjJNmpp4KMC1Id3Qnqa7NUvirFM91DryGVqj58VxRCh0nxEGo063dLnumMA8V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F7nEhEYJswvIqGh1ptwPJyUJZncB7t5vo1VmictG8EM=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2d2AxphkSPzj1YesU8Cs/Ian36zArkewZANX8quZEE4=</DigestValue>
      </Reference>
      <Reference URI="/xl/media/image1.png?ContentType=image/png">
        <DigestMethod Algorithm="http://www.w3.org/2001/04/xmlenc#sha256"/>
        <DigestValue>ubzcUur+MTQTeUvDO11LKA39tOx+LmpPJa/Ro/c8uTQ=</DigestValue>
      </Reference>
      <Reference URI="/xl/media/image2.png?ContentType=image/png">
        <DigestMethod Algorithm="http://www.w3.org/2001/04/xmlenc#sha256"/>
        <DigestValue>HdrMwj8PcRDD048rjuR2yd8EsmXZFyPixN2jfRQ7WGw=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1+sGLf4uU5l5mdOlgYLfsAn8V1uGwXcq3LSlxN2bZOI=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6e5DmysugIkd6FVxziiUmtnw2rUNiilx/zDK51mh40E=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PxSXptdzEjn373op7QHpNT4TJB1LsLo4dMRk4EtEWVw=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sharedStrings.xml?ContentType=application/vnd.openxmlformats-officedocument.spreadsheetml.sharedStrings+xml">
        <DigestMethod Algorithm="http://www.w3.org/2001/04/xmlenc#sha256"/>
        <DigestValue>ur7rO0D98QR0/uXabofIzG9jwHW6u+JflE6XAOvB7W8=</DigestValue>
      </Reference>
      <Reference URI="/xl/styles.xml?ContentType=application/vnd.openxmlformats-officedocument.spreadsheetml.styles+xml">
        <DigestMethod Algorithm="http://www.w3.org/2001/04/xmlenc#sha256"/>
        <DigestValue>eWvrRFCQBp5aRqkkd7qKpylobYlL6Mf53ZinLdsT+Qc=</DigestValue>
      </Reference>
      <Reference URI="/xl/theme/theme1.xml?ContentType=application/vnd.openxmlformats-officedocument.theme+xml">
        <DigestMethod Algorithm="http://www.w3.org/2001/04/xmlenc#sha256"/>
        <DigestValue>VWzaUArL6P0KBJL+dJPQ0tlzHLp7HG0nTZwtQEqNce8=</DigestValue>
      </Reference>
      <Reference URI="/xl/workbook.xml?ContentType=application/vnd.openxmlformats-officedocument.spreadsheetml.sheet.main+xml">
        <DigestMethod Algorithm="http://www.w3.org/2001/04/xmlenc#sha256"/>
        <DigestValue>vuoFCyYOhRdaFqQhrTjHkIwhuZDz9tsQEp9eRVZ4MPQ=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gzw7dBoye2JpstiTtSBVr4ZECuQPN3gg8MmesFrMuGs=</DigestValue>
      </Reference>
      <Reference URI="/xl/worksheets/sheet2.xml?ContentType=application/vnd.openxmlformats-officedocument.spreadsheetml.worksheet+xml">
        <DigestMethod Algorithm="http://www.w3.org/2001/04/xmlenc#sha256"/>
        <DigestValue>TpnCLrikFp3TYo3Qh7GYIDnb7ZyAKuLkttgkZ1X2zzQ=</DigestValue>
      </Reference>
      <Reference URI="/xl/worksheets/sheet3.xml?ContentType=application/vnd.openxmlformats-officedocument.spreadsheetml.worksheet+xml">
        <DigestMethod Algorithm="http://www.w3.org/2001/04/xmlenc#sha256"/>
        <DigestValue>j7m5pGSlnqRRi0wm4rqA2HH7DFkUwLhcq6RdBliwMIk=</DigestValue>
      </Reference>
      <Reference URI="/xl/worksheets/sheet4.xml?ContentType=application/vnd.openxmlformats-officedocument.spreadsheetml.worksheet+xml">
        <DigestMethod Algorithm="http://www.w3.org/2001/04/xmlenc#sha256"/>
        <DigestValue>bXnNkzGg4KbAVb9EeBtCuE3gJA3Te68EiRvoFoibTsU=</DigestValue>
      </Reference>
      <Reference URI="/xl/worksheets/sheet5.xml?ContentType=application/vnd.openxmlformats-officedocument.spreadsheetml.worksheet+xml">
        <DigestMethod Algorithm="http://www.w3.org/2001/04/xmlenc#sha256"/>
        <DigestValue>n+fPmGvBs+GlaGSTYYXHuG39dOwrkEg2zl5/34aacWk=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2019-05-16T13:28:33Z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2019-05-16T13:28:33Z</xd:SigningTime>
          <xd:SigningCertificate>
            <xd:Cert>
              <xd:CertDigest>
                <DigestMethod Algorithm="http://www.w3.org/2001/04/xmlenc#sha256"/>
                <DigestValue>441wUay9m0N9YYTjcBZAPJE69yjGKbZsVv8Kr7i1/e8=</DigestValue>
              </xd:CertDigest>
              <xd:IssuerSerial>
                <X509IssuerName>C=PY, O=DOCUMENTA S.A., CN=CA-DOCUMENTA S.A., SERIALNUMBER=RUC 80050172-1</X509IssuerName>
                <X509SerialNumber>8381203096447183341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nSUcKz09jaG36sezoWUihE4KAtsnN9ieorEnGIyHqyM=</DigestValue>
    </Reference>
    <Reference Type="http://www.w3.org/2000/09/xmldsig#Object" URI="#idOfficeObject">
      <DigestMethod Algorithm="http://www.w3.org/2001/04/xmlenc#sha256"/>
      <DigestValue>BvFfCcjiypueZRcmmXfPEmtOltNIEfy0rzkF2+T1g64=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kMl3+vKeduvCMd489jNpAGLqkpEkEMT/vvT7Hj20Df0=</DigestValue>
    </Reference>
  </SignedInfo>
  <SignatureValue>pstVeDmGl6ABzXocPWYFj5UmpKXzw9jEKHwDbvgReemczvZFNZiaap0s/R5LME/hjSPO32XH4rFR
/w9P7PX0S/CLk9Vzb+A+0coQmJeZsu03HsGc6jTp748acufpl7Z4A8ZgklzoM1zx933LK3HtL22M
MZS7QM9VAqkJM6umrehmkU+OK2eTx0yRaDHi6rz3N1hFCwBGsV1GN6SyrWOpMw+oHJCVxUrl20EU
8oQWh9lF3oLwoTyWILdlPnuRxUUfX1KQfUDM/RuwIwBSZPvqO3KZk21SK0eCRf3qOq4SxQT43okP
RniOVqLxBBdPaqE8f+NrQvsrXMHNb8xiuyqX5A==</SignatureValue>
  <KeyInfo>
    <X509Data>
      <X509Certificate>MIIIBTCCBe2gAwIBAgIIQNXjIFN0NsEwDQYJKoZIhvcNAQELBQAwWzEXMBUGA1UEBRMOUlVDIDgwMDUwMTcyLTExGjAYBgNVBAMTEUNBLURPQ1VNRU5UQSBTLkEuMRcwFQYDVQQKEw5ET0NVTUVOVEEgUy5BLjELMAkGA1UEBhMCUFkwHhcNMTkwNTA3MTIwMzA1WhcNMjEwNTA2MTIxMzA1WjCBpzELMAkGA1UEBhMCUFkxGDAWBgNVBAQMD09OSVNISSBGVVJVSEFUQTESMBAGA1UEBRMJQ0kzMjExNDk2MRYwFAYDVQQqDA1BTENJUkEgS0FaVUtPMRcwFQYDVQQKDA5QRVJTT05BIEZJU0lDQTERMA8GA1UECwwIRklSTUEgRjIxJjAkBgNVBAMMHUFMQ0lSQSBLQVpVS08gT05JU0hJIEZVUlVIQVRBMIIBIjANBgkqhkiG9w0BAQEFAAOCAQ8AMIIBCgKCAQEAwfD6F306PGiz5Nx7a0gdDMnPAVuJMfEMh2Sf9ZHMV1ly0DdvvL1zEwHswQa+K0oPpERgBe5BCXg/1a+ekyw4uH2sboUgyBmow5L92hhEhKdyioCTJsVC2trh4aQtU9+/f5VsS7FCyqsZJFr4t18csWhGKaSW/AyzsN3R81N3J37P9AjOxiZN61Z3s21WS2vL4dq358KOxG99R5EQajLDpKItyofJGXD/6pcv4Ef2pAicnxudXNQqjLRvdfd5o+u6YcxlCTjsHAtiWtoPScEZ4e0n+kiwhKZAoo05rReYzz7kB9fGrPM9l3TTTuSKSlrxvvZ0ae5jIMat2nCwZM/tgwIDAQABo4IDfjCCA3owDAYDVR0TAQH/BAIwADAOBgNVHQ8BAf8EBAMCBeAwKgYDVR0lAQH/BCAwHgYIKwYBBQUHAwEGCCsGAQUFBwMCBggrBgEFBQcDBDAdBgNVHQ4EFgQUBZ63RMwAHEThzOz6wOMxdKoa7MU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tc2EuYWxjaXJhQHRpZ28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ngBj7RxJ6leENe1c7oBIm7bWuFbfWR6lKWP5khRwFEB3nQ4KW4O/Zk4rlzV4OMLgYfLHmrq26mNhXI/RY5kf+0zMrY8ZZ0Er6J9KUrCCR1ScpQhPZm2Y13068kNeXw79YcKXSO+bYkMFf5sMueCQoIw0U7aO8rfQi9hnvsjhCHqeT6sXb5pl7a3pz8bjAf8nJ/OgpWNb8NyQK4vJV3V0r+3WPNh+p8imsKf8LaqsBA3KBUhtj0ZEIgn/9mh80+GTQ0rFWYnDIBV0Buhe9sGEg8brmgSv3nYiyHjoPbOHcr6eQVd6hKZPPisWhy2gcVbwxLlt4acBBvs/3d8alDfaUCQNFHzT2e6+MwJc/TfesgShAfxmoMc5rxVsjhNglyBwMBKBLrv3WJPwMJJKY8STxawmqkUjZlFsYHGsGBCI1QxHaJwqR5FCSLnZe+gZpDwSlxxiXICqm+H0lOc6mO7qK/rRh3zXm40U3Gdk/zC5M3yfdzTTCq1hFY4sdd6dtfiFALNU3P3nGfMcgMS4pKUwvGH5vpAnMGCG+PcK3ASaJ6DhRlE8xXr9pu6ksxM27FPi8N+coaTlQZadMLz9a2Sm0I2DqWraNftViAJ451rubmOZyPVOxbh1qg52GbJ8n7y74WVjAYmrG6uqrXRho8xad9B7iQkzx0B6cxcFKNenc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F7nEhEYJswvIqGh1ptwPJyUJZncB7t5vo1VmictG8EM=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2d2AxphkSPzj1YesU8Cs/Ian36zArkewZANX8quZEE4=</DigestValue>
      </Reference>
      <Reference URI="/xl/media/image1.png?ContentType=image/png">
        <DigestMethod Algorithm="http://www.w3.org/2001/04/xmlenc#sha256"/>
        <DigestValue>ubzcUur+MTQTeUvDO11LKA39tOx+LmpPJa/Ro/c8uTQ=</DigestValue>
      </Reference>
      <Reference URI="/xl/media/image2.png?ContentType=image/png">
        <DigestMethod Algorithm="http://www.w3.org/2001/04/xmlenc#sha256"/>
        <DigestValue>HdrMwj8PcRDD048rjuR2yd8EsmXZFyPixN2jfRQ7WGw=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1+sGLf4uU5l5mdOlgYLfsAn8V1uGwXcq3LSlxN2bZOI=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6e5DmysugIkd6FVxziiUmtnw2rUNiilx/zDK51mh40E=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PxSXptdzEjn373op7QHpNT4TJB1LsLo4dMRk4EtEWVw=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sharedStrings.xml?ContentType=application/vnd.openxmlformats-officedocument.spreadsheetml.sharedStrings+xml">
        <DigestMethod Algorithm="http://www.w3.org/2001/04/xmlenc#sha256"/>
        <DigestValue>ur7rO0D98QR0/uXabofIzG9jwHW6u+JflE6XAOvB7W8=</DigestValue>
      </Reference>
      <Reference URI="/xl/styles.xml?ContentType=application/vnd.openxmlformats-officedocument.spreadsheetml.styles+xml">
        <DigestMethod Algorithm="http://www.w3.org/2001/04/xmlenc#sha256"/>
        <DigestValue>eWvrRFCQBp5aRqkkd7qKpylobYlL6Mf53ZinLdsT+Qc=</DigestValue>
      </Reference>
      <Reference URI="/xl/theme/theme1.xml?ContentType=application/vnd.openxmlformats-officedocument.theme+xml">
        <DigestMethod Algorithm="http://www.w3.org/2001/04/xmlenc#sha256"/>
        <DigestValue>VWzaUArL6P0KBJL+dJPQ0tlzHLp7HG0nTZwtQEqNce8=</DigestValue>
      </Reference>
      <Reference URI="/xl/workbook.xml?ContentType=application/vnd.openxmlformats-officedocument.spreadsheetml.sheet.main+xml">
        <DigestMethod Algorithm="http://www.w3.org/2001/04/xmlenc#sha256"/>
        <DigestValue>vuoFCyYOhRdaFqQhrTjHkIwhuZDz9tsQEp9eRVZ4MPQ=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gzw7dBoye2JpstiTtSBVr4ZECuQPN3gg8MmesFrMuGs=</DigestValue>
      </Reference>
      <Reference URI="/xl/worksheets/sheet2.xml?ContentType=application/vnd.openxmlformats-officedocument.spreadsheetml.worksheet+xml">
        <DigestMethod Algorithm="http://www.w3.org/2001/04/xmlenc#sha256"/>
        <DigestValue>TpnCLrikFp3TYo3Qh7GYIDnb7ZyAKuLkttgkZ1X2zzQ=</DigestValue>
      </Reference>
      <Reference URI="/xl/worksheets/sheet3.xml?ContentType=application/vnd.openxmlformats-officedocument.spreadsheetml.worksheet+xml">
        <DigestMethod Algorithm="http://www.w3.org/2001/04/xmlenc#sha256"/>
        <DigestValue>j7m5pGSlnqRRi0wm4rqA2HH7DFkUwLhcq6RdBliwMIk=</DigestValue>
      </Reference>
      <Reference URI="/xl/worksheets/sheet4.xml?ContentType=application/vnd.openxmlformats-officedocument.spreadsheetml.worksheet+xml">
        <DigestMethod Algorithm="http://www.w3.org/2001/04/xmlenc#sha256"/>
        <DigestValue>bXnNkzGg4KbAVb9EeBtCuE3gJA3Te68EiRvoFoibTsU=</DigestValue>
      </Reference>
      <Reference URI="/xl/worksheets/sheet5.xml?ContentType=application/vnd.openxmlformats-officedocument.spreadsheetml.worksheet+xml">
        <DigestMethod Algorithm="http://www.w3.org/2001/04/xmlenc#sha256"/>
        <DigestValue>n+fPmGvBs+GlaGSTYYXHuG39dOwrkEg2zl5/34aacWk=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2019-05-16T14:14:43Z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</SignatureComments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2019-05-16T14:14:43Z</xd:SigningTime>
          <xd:SigningCertificate>
            <xd:Cert>
              <xd:CertDigest>
                <DigestMethod Algorithm="http://www.w3.org/2001/04/xmlenc#sha256"/>
                <DigestValue>/rGfEMIeWC+33pzbCcEc71BlwzFKtlm19phOr+eETIg=</DigestValue>
              </xd:CertDigest>
              <xd:IssuerSerial>
                <X509IssuerName>C=PY, O=DOCUMENTA S.A., CN=CA-DOCUMENTA S.A., SERIALNUMBER=RUC 80050172-1</X509IssuerName>
                <X509SerialNumber>4671889916445341377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lRQc4zB8vy5fT72pgFXLRMPFF52y+IVuVQF+3o1MFw0=</DigestValue>
    </Reference>
    <Reference Type="http://www.w3.org/2000/09/xmldsig#Object" URI="#idOfficeObject">
      <DigestMethod Algorithm="http://www.w3.org/2001/04/xmlenc#sha256"/>
      <DigestValue>Z8cVZbYo4JhrmoFv+cVTrtd385B8S/Fjj1OFkenOWVE=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hy7twxsHQOCbMgDrv4UIJ0cNR+c83d0w3fccyOmNfb8=</DigestValue>
    </Reference>
  </SignedInfo>
  <SignatureValue>bBVWeuuFahVb3CmVxqpqpHk8tyh0FyOvXg7/igvOfB3qGu3d4DSSPry6ZD9VNXQpPKwOqqSgiGpJ
1EB6URQJLHdkLLRoH8kFZKZk/C+fKNnX/hCw4IAfE5pFNtI+3ADAMQBADC0ySEQtIMInlnDApfPH
Zre+fZ+mwlunqGMT0aL3IdZI0HtirEaRTli1BAthQr7vziLnKerOyeQcFQmMoQ/VJ1ekv466rvvE
tglANynGzLp8U9U/A9JseNWvMIPEKpO+TMSjyKPXIyUhStwRNnj3hEDueWtY1nyfqC4DaGQluYKi
+Mhj74NiWfjrCkslhy8ecgUBCPil93AJJ08gRA==</SignatureValue>
  <KeyInfo>
    <X509Data>
      <X509Certificate>MIIIBzCCBe+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/Vl1nb/Y20JhofAxks65G0kiuU6N7C74dSvDf0johsQbRQYgxAmLLbwMH2YR1aCTpz6rdoG27XH7mi2yNgQmKPVu07tBfB9ujojGTkQUDKvgRR+LBIabia72+GDOHmv7JSojVO+OhwOUV7QWW/cQZJkPPvn1Jsji2jG22YZvJpUnaS7DkXwba+DLyJUbHgoB8Mu1AEZof9PQaDc+GqvlrQrdhgTBQzDLcZK8ebwJ3z/i09H73+tJt2uhZ+OqOi9NKoRSQ7c0V/TDBI1kEKKGTK9GCk6OB92O8hQC/SE8PHtRNmYeCdBFYPdz5PAgMBAAGjggN7MIIDdzAMBgNVHRMBAf8EAjAAMA4GA1UdDwEB/wQEAwIF4DAqBgNVHSUBAf8EIDAeBggrBgEFBQcDAQYIKwYBBQUHAwIGCCsGAQUFBwMEMB0GA1UdDgQWBBS5NZW3af+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+77MtpJmr4B6NTgyOo1aX4eCZDl+E09VUrmAFM5sTtRqgYRTErdRXkZLdOwMEf9n2iFAnBvcBHn5TAF5xd0GDYSMqkyuuM99mhpLlPfYkIkI3SSqhZIByzgEe9n57LxuNEJ9jSNJutLQ5cBK3+Axndegypxn6lZrD3HKa6MvxbBpNuebXGw+ZOwqM9+Enn/l+jxTEMIKv22kc2bcZDZux2eA2rE5s0CNBuBe8GJz20Wegh/C3NC9nHT32lSzuw52LcbX905UcrPEn2ul861PvBR69Il9YgdynOQ/04nQjNQXfJJvZrCDawKdawzUOa2t8iHgAa+Q7vtwPmSVbhqLW/xDJFc+rJcbVwXaVtXZyPB16gDirIJXqBaRck2irXTVddQQXE3+EVMb8GEYO29kVc1IBVF3l/o66p1yJhbE1zVGgNvIFQSj6M0pNFGkgwiQhaFqZ8vKkn9Zmu/4IJffkzZkhx2Ck242O88utsvyr+3e6R6sx4aPVXEYccHHNp4tTvYdSkcm1VSxrt3Ck+zYlFgk//jv+OplIg83GYON1VfWX6zsshfb50qvuBsNEbARW8RKfTzCwblJfI7jo/hHwdcwBjEBbyTb5AnQ2UjXId+qi9LQw1bJ4in90hwRYmYfSufoAbjW1OCsOc4CFycd9RDQswFOeu/lzw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F7nEhEYJswvIqGh1ptwPJyUJZncB7t5vo1VmictG8EM=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2d2AxphkSPzj1YesU8Cs/Ian36zArkewZANX8quZEE4=</DigestValue>
      </Reference>
      <Reference URI="/xl/media/image1.png?ContentType=image/png">
        <DigestMethod Algorithm="http://www.w3.org/2001/04/xmlenc#sha256"/>
        <DigestValue>ubzcUur+MTQTeUvDO11LKA39tOx+LmpPJa/Ro/c8uTQ=</DigestValue>
      </Reference>
      <Reference URI="/xl/media/image2.png?ContentType=image/png">
        <DigestMethod Algorithm="http://www.w3.org/2001/04/xmlenc#sha256"/>
        <DigestValue>HdrMwj8PcRDD048rjuR2yd8EsmXZFyPixN2jfRQ7WGw=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1+sGLf4uU5l5mdOlgYLfsAn8V1uGwXcq3LSlxN2bZOI=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6e5DmysugIkd6FVxziiUmtnw2rUNiilx/zDK51mh40E=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PxSXptdzEjn373op7QHpNT4TJB1LsLo4dMRk4EtEWVw=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sharedStrings.xml?ContentType=application/vnd.openxmlformats-officedocument.spreadsheetml.sharedStrings+xml">
        <DigestMethod Algorithm="http://www.w3.org/2001/04/xmlenc#sha256"/>
        <DigestValue>ur7rO0D98QR0/uXabofIzG9jwHW6u+JflE6XAOvB7W8=</DigestValue>
      </Reference>
      <Reference URI="/xl/styles.xml?ContentType=application/vnd.openxmlformats-officedocument.spreadsheetml.styles+xml">
        <DigestMethod Algorithm="http://www.w3.org/2001/04/xmlenc#sha256"/>
        <DigestValue>eWvrRFCQBp5aRqkkd7qKpylobYlL6Mf53ZinLdsT+Qc=</DigestValue>
      </Reference>
      <Reference URI="/xl/theme/theme1.xml?ContentType=application/vnd.openxmlformats-officedocument.theme+xml">
        <DigestMethod Algorithm="http://www.w3.org/2001/04/xmlenc#sha256"/>
        <DigestValue>VWzaUArL6P0KBJL+dJPQ0tlzHLp7HG0nTZwtQEqNce8=</DigestValue>
      </Reference>
      <Reference URI="/xl/workbook.xml?ContentType=application/vnd.openxmlformats-officedocument.spreadsheetml.sheet.main+xml">
        <DigestMethod Algorithm="http://www.w3.org/2001/04/xmlenc#sha256"/>
        <DigestValue>vuoFCyYOhRdaFqQhrTjHkIwhuZDz9tsQEp9eRVZ4MPQ=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gzw7dBoye2JpstiTtSBVr4ZECuQPN3gg8MmesFrMuGs=</DigestValue>
      </Reference>
      <Reference URI="/xl/worksheets/sheet2.xml?ContentType=application/vnd.openxmlformats-officedocument.spreadsheetml.worksheet+xml">
        <DigestMethod Algorithm="http://www.w3.org/2001/04/xmlenc#sha256"/>
        <DigestValue>TpnCLrikFp3TYo3Qh7GYIDnb7ZyAKuLkttgkZ1X2zzQ=</DigestValue>
      </Reference>
      <Reference URI="/xl/worksheets/sheet3.xml?ContentType=application/vnd.openxmlformats-officedocument.spreadsheetml.worksheet+xml">
        <DigestMethod Algorithm="http://www.w3.org/2001/04/xmlenc#sha256"/>
        <DigestValue>j7m5pGSlnqRRi0wm4rqA2HH7DFkUwLhcq6RdBliwMIk=</DigestValue>
      </Reference>
      <Reference URI="/xl/worksheets/sheet4.xml?ContentType=application/vnd.openxmlformats-officedocument.spreadsheetml.worksheet+xml">
        <DigestMethod Algorithm="http://www.w3.org/2001/04/xmlenc#sha256"/>
        <DigestValue>bXnNkzGg4KbAVb9EeBtCuE3gJA3Te68EiRvoFoibTsU=</DigestValue>
      </Reference>
      <Reference URI="/xl/worksheets/sheet5.xml?ContentType=application/vnd.openxmlformats-officedocument.spreadsheetml.worksheet+xml">
        <DigestMethod Algorithm="http://www.w3.org/2001/04/xmlenc#sha256"/>
        <DigestValue>n+fPmGvBs+GlaGSTYYXHuG39dOwrkEg2zl5/34aacWk=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2019-05-16T15:02:21Z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2019-05-16T15:02:21Z</xd:SigningTime>
          <xd:SigningCertificate>
            <xd:Cert>
              <xd:CertDigest>
                <DigestMethod Algorithm="http://www.w3.org/2001/04/xmlenc#sha256"/>
                <DigestValue>QRm48+hvYG//4J2utmsY9PfsDR2OAjJjQONm9O3dh7M=</DigestValue>
              </xd:CertDigest>
              <xd:IssuerSerial>
                <X509IssuerName>C=PY, O=DOCUMENTA S.A., CN=CA-DOCUMENTA S.A., SERIALNUMBER=RUC 80050172-1</X509IssuerName>
                <X509SerialNumber>1692564724799878883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Z/hmh9DY4+UbTE6aEc933Wx+55RyT8aOtSanHsjOZuY=</DigestValue>
    </Reference>
    <Reference Type="http://www.w3.org/2000/09/xmldsig#Object" URI="#idOfficeObject">
      <DigestMethod Algorithm="http://www.w3.org/2001/04/xmlenc#sha256"/>
      <DigestValue>w2dvdsq3HxV2OUsa+pD6q9ARO2CnWs3t0zQp4d9mJiA=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J52wMKnYu74MYOa/HvVkHMCkfs6SD0ujaz3QOYNPhgM=</DigestValue>
    </Reference>
  </SignedInfo>
  <SignatureValue>sV9CFZPpz0eGhnkCrsfgEcWS74LH3uhcdWiJXvvQ1XNPyEzoJlN4A9x6Mag4458/xrmroxRFRRAW
BHZ+cSgDVffPoQbR6dDstoM9Y9njaOF0In37DV9Bhry0/iB0cvz8JP9y5ZU2pTZNRZI5Nmt/N1sE
7InOESQBC+z56YzsuJt7eZg0qineUpZvUJhlET36xHPefWd0KapLtAh12sni3BFv8Uter0ZKiJa1
jkfDnaReDT1/TagQgVo9pkFq1of6rQxZWyB4dzJmKnddkyjoZ3+jGRjhi8H06Ct/cihdqBQ/z1w1
zksjxiXZ0iu8kJ4o9TblZJlwgLrBPFkqDtJ3WQ==</SignatureValue>
  <KeyInfo>
    <X509Data>
      <X509Certificate>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/z+g/EWJ7shH2+au4velA986JYtxcOFG9BFk9JgjBoEHy+WW0K6/r0qNYrFAFgRPeBr2KFgX4+DDBovxtRV7u+PwjnAUtHY8t9/Ot6uU8qSHYnqsn6oEn+3yZblUOCnF7o6xEDN+iPWbs2sg66voFkP+kz96Q0O2vH659NdT7J7rE8cKipBDremjFMuZOKOR8fI3R3aFLp0co22P5hs6DYO5NJ4ac2aFUhzV3FxoskAqmGW3PlMKkf+VLGDdrBjW+FjkYMCAwEAAaOCA3wwggN4MAwGA1UdEwEB/wQCMAAwDgYDVR0PAQH/BAQDAgXgMCoGA1UdJQEB/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FubWFjaWVs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+vdeUnvL4ZCQEoK0oR2PN8n3lIjK7QJ23/isu3OC49P+DB3o9wd35td7h2f+tpuV+gyoH3O5/Jh1Xrkrz1yfQ06CdLISePtcRpUbsiX/9mn1Bl6OSEHkO4sxoVBOtzUrsrGCsxqlquUVQJf3CrxZvAn7PPti39ErA7F3yypiwM+VtwOdRS0aW9/og/UkUp5qXNvsEoQNSFiHNul14aM+dgcW9Mi8Pr6eNmwSeFV9SNWtBJ5ALByw48GGVcpZ437/1Vio8pYdH0VaajsK2KaMuMRVpZdprO4g7db3DJDUrvFGO2tps8vpKiWNPiroNFHIJ3gSRW/Az/hrm3zxY9H0WzxKrDa5z7PqaHhC2W4Y1ArS5EMKs0DoQzY3h/ZnG9TBEuhGwZdvyCJviEz8CX5od2sMEoKJA1DCHNBst6aw69PIzYWOsvb6d8epFFrgKJkVvYOaPUXJSP1i93+Rlw5DxPDOKy/yO15IYwWqpQIwfF3SnMTmnN3wJxgvMW0FKLHbo2E9TCwdiMMxzVjHL23yoM2pNMvEQ5K0GDx6pegfgfzebAisoAV32lomIKLfXkW3Eg+BsLcFHFmhRm88NtOBpbtuwGzVUqhW8aOVT4v5jCy/tr9OIo7/LanklUt4jKgARX4l0r0yMebvCVab7W3PKq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F7nEhEYJswvIqGh1ptwPJyUJZncB7t5vo1VmictG8EM=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2d2AxphkSPzj1YesU8Cs/Ian36zArkewZANX8quZEE4=</DigestValue>
      </Reference>
      <Reference URI="/xl/media/image1.png?ContentType=image/png">
        <DigestMethod Algorithm="http://www.w3.org/2001/04/xmlenc#sha256"/>
        <DigestValue>ubzcUur+MTQTeUvDO11LKA39tOx+LmpPJa/Ro/c8uTQ=</DigestValue>
      </Reference>
      <Reference URI="/xl/media/image2.png?ContentType=image/png">
        <DigestMethod Algorithm="http://www.w3.org/2001/04/xmlenc#sha256"/>
        <DigestValue>HdrMwj8PcRDD048rjuR2yd8EsmXZFyPixN2jfRQ7WGw=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1+sGLf4uU5l5mdOlgYLfsAn8V1uGwXcq3LSlxN2bZOI=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6e5DmysugIkd6FVxziiUmtnw2rUNiilx/zDK51mh40E=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PxSXptdzEjn373op7QHpNT4TJB1LsLo4dMRk4EtEWVw=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sharedStrings.xml?ContentType=application/vnd.openxmlformats-officedocument.spreadsheetml.sharedStrings+xml">
        <DigestMethod Algorithm="http://www.w3.org/2001/04/xmlenc#sha256"/>
        <DigestValue>ur7rO0D98QR0/uXabofIzG9jwHW6u+JflE6XAOvB7W8=</DigestValue>
      </Reference>
      <Reference URI="/xl/styles.xml?ContentType=application/vnd.openxmlformats-officedocument.spreadsheetml.styles+xml">
        <DigestMethod Algorithm="http://www.w3.org/2001/04/xmlenc#sha256"/>
        <DigestValue>eWvrRFCQBp5aRqkkd7qKpylobYlL6Mf53ZinLdsT+Qc=</DigestValue>
      </Reference>
      <Reference URI="/xl/theme/theme1.xml?ContentType=application/vnd.openxmlformats-officedocument.theme+xml">
        <DigestMethod Algorithm="http://www.w3.org/2001/04/xmlenc#sha256"/>
        <DigestValue>VWzaUArL6P0KBJL+dJPQ0tlzHLp7HG0nTZwtQEqNce8=</DigestValue>
      </Reference>
      <Reference URI="/xl/workbook.xml?ContentType=application/vnd.openxmlformats-officedocument.spreadsheetml.sheet.main+xml">
        <DigestMethod Algorithm="http://www.w3.org/2001/04/xmlenc#sha256"/>
        <DigestValue>vuoFCyYOhRdaFqQhrTjHkIwhuZDz9tsQEp9eRVZ4MPQ=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gzw7dBoye2JpstiTtSBVr4ZECuQPN3gg8MmesFrMuGs=</DigestValue>
      </Reference>
      <Reference URI="/xl/worksheets/sheet2.xml?ContentType=application/vnd.openxmlformats-officedocument.spreadsheetml.worksheet+xml">
        <DigestMethod Algorithm="http://www.w3.org/2001/04/xmlenc#sha256"/>
        <DigestValue>TpnCLrikFp3TYo3Qh7GYIDnb7ZyAKuLkttgkZ1X2zzQ=</DigestValue>
      </Reference>
      <Reference URI="/xl/worksheets/sheet3.xml?ContentType=application/vnd.openxmlformats-officedocument.spreadsheetml.worksheet+xml">
        <DigestMethod Algorithm="http://www.w3.org/2001/04/xmlenc#sha256"/>
        <DigestValue>j7m5pGSlnqRRi0wm4rqA2HH7DFkUwLhcq6RdBliwMIk=</DigestValue>
      </Reference>
      <Reference URI="/xl/worksheets/sheet4.xml?ContentType=application/vnd.openxmlformats-officedocument.spreadsheetml.worksheet+xml">
        <DigestMethod Algorithm="http://www.w3.org/2001/04/xmlenc#sha256"/>
        <DigestValue>bXnNkzGg4KbAVb9EeBtCuE3gJA3Te68EiRvoFoibTsU=</DigestValue>
      </Reference>
      <Reference URI="/xl/worksheets/sheet5.xml?ContentType=application/vnd.openxmlformats-officedocument.spreadsheetml.worksheet+xml">
        <DigestMethod Algorithm="http://www.w3.org/2001/04/xmlenc#sha256"/>
        <DigestValue>n+fPmGvBs+GlaGSTYYXHuG39dOwrkEg2zl5/34aacWk=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2019-05-16T15:18:48Z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dt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2019-05-16T15:18:48Z</xd:SigningTime>
          <xd:SigningCertificate>
            <xd:Cert>
              <xd:CertDigest>
                <DigestMethod Algorithm="http://www.w3.org/2001/04/xmlenc#sha256"/>
                <DigestValue>gxOR88eDROMf4ZNnuJMVD70afkhCO/GsY6FCiGQlX6A=</DigestValue>
              </xd:CertDigest>
              <xd:IssuerSerial>
                <X509IssuerName>C=PY, O=DOCUMENTA S.A., CN=CA-DOCUMENTA S.A., SERIALNUMBER=RUC 80050172-1</X509IssuerName>
                <X509SerialNumber>4877629453647817289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BALANCE GENERAL </vt:lpstr>
      <vt:lpstr>CUADRO DE RESULTADOS</vt:lpstr>
      <vt:lpstr>VARIACION PN</vt:lpstr>
      <vt:lpstr>FLUJOS DE EFECTIVO 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kurosu</dc:creator>
  <cp:lastModifiedBy>Kurosu</cp:lastModifiedBy>
  <cp:lastPrinted>2019-05-13T16:04:20Z</cp:lastPrinted>
  <dcterms:created xsi:type="dcterms:W3CDTF">2019-05-13T19:29:24Z</dcterms:created>
  <dcterms:modified xsi:type="dcterms:W3CDTF">2019-05-16T13:28:24Z</dcterms:modified>
</cp:coreProperties>
</file>